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730" windowHeight="11490" tabRatio="937" firstSheet="25" activeTab="19"/>
  </bookViews>
  <sheets>
    <sheet name="01-71390" sheetId="38" r:id="rId1"/>
    <sheet name="02-66410" sheetId="49" state="hidden" r:id="rId2"/>
    <sheet name="02.-66410" sheetId="79" r:id="rId3"/>
    <sheet name="03-48466" sheetId="37" r:id="rId4"/>
    <sheet name="04-2386-3" sheetId="56" r:id="rId5"/>
    <sheet name="05-79051" sheetId="59" r:id="rId6"/>
    <sheet name="06.- 41639" sheetId="63" r:id="rId7"/>
    <sheet name="08.-85200" sheetId="82" r:id="rId8"/>
    <sheet name="11.-13553" sheetId="52" r:id="rId9"/>
    <sheet name="12.-21469" sheetId="14" r:id="rId10"/>
    <sheet name="13-66170" sheetId="51" r:id="rId11"/>
    <sheet name="16-87363" sheetId="32" r:id="rId12"/>
    <sheet name="22-74165" sheetId="61" r:id="rId13"/>
    <sheet name="24-108936" sheetId="46" r:id="rId14"/>
    <sheet name="25-7136-6" sheetId="42" r:id="rId15"/>
    <sheet name="28.-32165" sheetId="64" r:id="rId16"/>
    <sheet name="30.-46994" sheetId="67" r:id="rId17"/>
    <sheet name="33.-2958" sheetId="71" r:id="rId18"/>
    <sheet name="34.-54001" sheetId="73" r:id="rId19"/>
    <sheet name="36.-53992" sheetId="77" r:id="rId20"/>
    <sheet name="39.-22707" sheetId="81" r:id="rId21"/>
    <sheet name="40.-5527" sheetId="86" r:id="rId22"/>
    <sheet name="41.-5536" sheetId="87" r:id="rId23"/>
    <sheet name="42.-5545" sheetId="88" r:id="rId24"/>
    <sheet name="43.-5554" sheetId="89" r:id="rId25"/>
    <sheet name="44.-5563" sheetId="90" r:id="rId26"/>
    <sheet name="46.-2987" sheetId="92" r:id="rId27"/>
    <sheet name="47.-1845" sheetId="93" r:id="rId28"/>
    <sheet name="48.-1854" sheetId="94" r:id="rId29"/>
    <sheet name="49.-1872" sheetId="95" r:id="rId30"/>
    <sheet name="50.-1881" sheetId="96" r:id="rId31"/>
    <sheet name="53.-0733" sheetId="85" r:id="rId32"/>
    <sheet name="54.-6727" sheetId="97" r:id="rId33"/>
    <sheet name="55.-6735" sheetId="98" r:id="rId34"/>
    <sheet name="56.-6743" sheetId="99" r:id="rId35"/>
    <sheet name="57.-6751" sheetId="100" r:id="rId36"/>
    <sheet name="58.-6778" sheetId="101" r:id="rId37"/>
    <sheet name="59.-6786" sheetId="102" r:id="rId38"/>
    <sheet name="60.-6794" sheetId="103" r:id="rId39"/>
    <sheet name="61.-6808" sheetId="104" r:id="rId40"/>
    <sheet name="62.-6816" sheetId="105" r:id="rId41"/>
    <sheet name="63.-6824" sheetId="106" r:id="rId42"/>
    <sheet name="64.-7873" sheetId="112" r:id="rId43"/>
    <sheet name="65.-5719" sheetId="109" r:id="rId44"/>
    <sheet name="66.-4804" sheetId="108" r:id="rId45"/>
    <sheet name="67.-4017" sheetId="111" r:id="rId46"/>
  </sheets>
  <definedNames>
    <definedName name="_xlnm.Print_Area" localSheetId="4">'04-2386-3'!$A$1:$E$116</definedName>
    <definedName name="_xlnm.Print_Area" localSheetId="14">'25-7136-6'!$A$1:$E$46</definedName>
    <definedName name="_xlnm.Print_Area" localSheetId="20">'39.-22707'!$A$1:$E$46</definedName>
    <definedName name="_xlnm.Print_Area" localSheetId="31">'53.-0733'!$A$1:$E$46</definedName>
    <definedName name="_xlnm.Print_Titles" localSheetId="4">'04-2386-3'!$1:$8</definedName>
  </definedNames>
  <calcPr calcId="152511"/>
</workbook>
</file>

<file path=xl/calcChain.xml><?xml version="1.0" encoding="utf-8"?>
<calcChain xmlns="http://schemas.openxmlformats.org/spreadsheetml/2006/main">
  <c r="D30" i="67" l="1"/>
  <c r="D91" i="56"/>
  <c r="D60" i="56"/>
  <c r="D51" i="56"/>
  <c r="D22" i="56"/>
  <c r="E22" i="56" s="1"/>
  <c r="E51" i="56" l="1"/>
  <c r="E60" i="56" s="1"/>
  <c r="E91" i="56" s="1"/>
  <c r="E95" i="56" s="1"/>
  <c r="D20" i="79"/>
  <c r="D32" i="79"/>
  <c r="D36" i="67" l="1"/>
  <c r="D33" i="111" l="1"/>
  <c r="D28" i="37" l="1"/>
  <c r="D12" i="67" l="1"/>
  <c r="E12" i="67" s="1"/>
  <c r="E30" i="67" l="1"/>
  <c r="E36" i="67" s="1"/>
  <c r="E41" i="67" s="1"/>
  <c r="E45" i="67" s="1"/>
  <c r="D33" i="112" l="1"/>
  <c r="D26" i="112"/>
  <c r="D21" i="112"/>
  <c r="D16" i="112"/>
  <c r="E16" i="112" s="1"/>
  <c r="E21" i="112" l="1"/>
  <c r="E26" i="112" s="1"/>
  <c r="E33" i="112" s="1"/>
  <c r="E38" i="112" s="1"/>
  <c r="E16" i="111"/>
  <c r="E21" i="111" s="1"/>
  <c r="E26" i="111" s="1"/>
  <c r="E33" i="111" s="1"/>
  <c r="E38" i="111" s="1"/>
  <c r="D33" i="109"/>
  <c r="D26" i="109"/>
  <c r="D21" i="109"/>
  <c r="D16" i="109"/>
  <c r="E16" i="109" s="1"/>
  <c r="E21" i="109" s="1"/>
  <c r="E26" i="109" s="1"/>
  <c r="E33" i="109" s="1"/>
  <c r="E38" i="109" s="1"/>
  <c r="D33" i="108" l="1"/>
  <c r="D26" i="108"/>
  <c r="D21" i="108"/>
  <c r="D16" i="108"/>
  <c r="E16" i="108" s="1"/>
  <c r="E21" i="108" l="1"/>
  <c r="E26" i="108" s="1"/>
  <c r="E33" i="108" s="1"/>
  <c r="E38" i="108" s="1"/>
  <c r="D34" i="37" l="1"/>
  <c r="D16" i="38" l="1"/>
  <c r="E16" i="38" s="1"/>
  <c r="E21" i="38" s="1"/>
  <c r="E26" i="38" s="1"/>
  <c r="D33" i="38"/>
  <c r="E33" i="38" l="1"/>
  <c r="E38" i="38" s="1"/>
  <c r="D34" i="59"/>
  <c r="D29" i="59"/>
  <c r="D24" i="59"/>
  <c r="D18" i="59"/>
  <c r="E18" i="59" s="1"/>
  <c r="E24" i="59" s="1"/>
  <c r="E29" i="59" s="1"/>
  <c r="E34" i="59" s="1"/>
  <c r="E39" i="59" s="1"/>
  <c r="D33" i="99" l="1"/>
  <c r="D26" i="99"/>
  <c r="D21" i="99"/>
  <c r="E16" i="99"/>
  <c r="E21" i="99" s="1"/>
  <c r="E26" i="99" s="1"/>
  <c r="E33" i="99" s="1"/>
  <c r="E38" i="99" s="1"/>
  <c r="D16" i="99"/>
  <c r="D33" i="106"/>
  <c r="D26" i="106"/>
  <c r="D21" i="106"/>
  <c r="E16" i="106"/>
  <c r="E21" i="106" s="1"/>
  <c r="E26" i="106" s="1"/>
  <c r="E33" i="106" s="1"/>
  <c r="E38" i="106" s="1"/>
  <c r="D16" i="106"/>
  <c r="D33" i="105"/>
  <c r="D26" i="105"/>
  <c r="D21" i="105"/>
  <c r="E16" i="105"/>
  <c r="E21" i="105" s="1"/>
  <c r="E26" i="105" s="1"/>
  <c r="E33" i="105" s="1"/>
  <c r="E38" i="105" s="1"/>
  <c r="D16" i="105"/>
  <c r="D33" i="104"/>
  <c r="D26" i="104"/>
  <c r="D21" i="104"/>
  <c r="E16" i="104"/>
  <c r="E21" i="104" s="1"/>
  <c r="E26" i="104" s="1"/>
  <c r="E33" i="104" s="1"/>
  <c r="E38" i="104" s="1"/>
  <c r="D16" i="104"/>
  <c r="D33" i="103"/>
  <c r="D26" i="103"/>
  <c r="D21" i="103"/>
  <c r="E16" i="103"/>
  <c r="E21" i="103" s="1"/>
  <c r="E26" i="103" s="1"/>
  <c r="E33" i="103" s="1"/>
  <c r="E38" i="103" s="1"/>
  <c r="D16" i="103"/>
  <c r="D33" i="102"/>
  <c r="D26" i="102"/>
  <c r="D21" i="102"/>
  <c r="E16" i="102"/>
  <c r="E21" i="102" s="1"/>
  <c r="E26" i="102" s="1"/>
  <c r="E33" i="102" s="1"/>
  <c r="E38" i="102" s="1"/>
  <c r="D16" i="102"/>
  <c r="D33" i="101"/>
  <c r="D26" i="101"/>
  <c r="D21" i="101"/>
  <c r="E16" i="101"/>
  <c r="E21" i="101" s="1"/>
  <c r="E26" i="101" s="1"/>
  <c r="E33" i="101" s="1"/>
  <c r="E38" i="101" s="1"/>
  <c r="D16" i="101"/>
  <c r="D33" i="100"/>
  <c r="D26" i="100"/>
  <c r="D21" i="100"/>
  <c r="E16" i="100"/>
  <c r="E21" i="100" s="1"/>
  <c r="E26" i="100" s="1"/>
  <c r="E33" i="100" s="1"/>
  <c r="E38" i="100" s="1"/>
  <c r="D16" i="100"/>
  <c r="D33" i="98"/>
  <c r="D26" i="98"/>
  <c r="D21" i="98"/>
  <c r="E16" i="98"/>
  <c r="E21" i="98" s="1"/>
  <c r="E26" i="98" s="1"/>
  <c r="E33" i="98" s="1"/>
  <c r="E38" i="98" s="1"/>
  <c r="D16" i="98"/>
  <c r="D33" i="97"/>
  <c r="D26" i="97"/>
  <c r="D21" i="97"/>
  <c r="E16" i="97"/>
  <c r="E21" i="97" s="1"/>
  <c r="E26" i="97" s="1"/>
  <c r="E33" i="97" s="1"/>
  <c r="E38" i="97" s="1"/>
  <c r="D16" i="97"/>
  <c r="D42" i="79" l="1"/>
  <c r="D36" i="79"/>
  <c r="E20" i="79"/>
  <c r="E32" i="79" l="1"/>
  <c r="E36" i="79" s="1"/>
  <c r="E42" i="79" s="1"/>
  <c r="E46" i="79" s="1"/>
  <c r="D31" i="96" l="1"/>
  <c r="D26" i="96"/>
  <c r="D21" i="96"/>
  <c r="D16" i="96"/>
  <c r="E16" i="96" s="1"/>
  <c r="D31" i="95"/>
  <c r="D26" i="95"/>
  <c r="D21" i="95"/>
  <c r="E16" i="95"/>
  <c r="E21" i="95" s="1"/>
  <c r="E26" i="95" s="1"/>
  <c r="E31" i="95" s="1"/>
  <c r="E36" i="95" s="1"/>
  <c r="D16" i="95"/>
  <c r="D31" i="94"/>
  <c r="D26" i="94"/>
  <c r="D21" i="94"/>
  <c r="D16" i="94"/>
  <c r="E16" i="94" s="1"/>
  <c r="E21" i="94" s="1"/>
  <c r="E26" i="94" s="1"/>
  <c r="E31" i="94" s="1"/>
  <c r="E36" i="94" s="1"/>
  <c r="D31" i="93"/>
  <c r="D26" i="93"/>
  <c r="D21" i="93"/>
  <c r="E16" i="93"/>
  <c r="E21" i="93" s="1"/>
  <c r="E26" i="93" s="1"/>
  <c r="E31" i="93" s="1"/>
  <c r="E36" i="93" s="1"/>
  <c r="D16" i="93"/>
  <c r="D31" i="92"/>
  <c r="D26" i="92"/>
  <c r="D21" i="92"/>
  <c r="E16" i="92"/>
  <c r="E21" i="92" s="1"/>
  <c r="E26" i="92" s="1"/>
  <c r="E31" i="92" s="1"/>
  <c r="E36" i="92" s="1"/>
  <c r="D16" i="92"/>
  <c r="D31" i="90"/>
  <c r="D26" i="90"/>
  <c r="D21" i="90"/>
  <c r="E16" i="90"/>
  <c r="E21" i="90" s="1"/>
  <c r="E26" i="90" s="1"/>
  <c r="E31" i="90" s="1"/>
  <c r="E36" i="90" s="1"/>
  <c r="D16" i="90"/>
  <c r="D31" i="89"/>
  <c r="D26" i="89"/>
  <c r="D21" i="89"/>
  <c r="E16" i="89"/>
  <c r="E21" i="89" s="1"/>
  <c r="E26" i="89" s="1"/>
  <c r="E31" i="89" s="1"/>
  <c r="E36" i="89" s="1"/>
  <c r="D16" i="89"/>
  <c r="D31" i="88"/>
  <c r="D26" i="88"/>
  <c r="D21" i="88"/>
  <c r="E16" i="88"/>
  <c r="E21" i="88" s="1"/>
  <c r="E26" i="88" s="1"/>
  <c r="E31" i="88" s="1"/>
  <c r="E36" i="88" s="1"/>
  <c r="D16" i="88"/>
  <c r="D31" i="87"/>
  <c r="D26" i="87"/>
  <c r="D21" i="87"/>
  <c r="E16" i="87"/>
  <c r="E21" i="87" s="1"/>
  <c r="E26" i="87" s="1"/>
  <c r="D16" i="87"/>
  <c r="D31" i="86"/>
  <c r="D26" i="86"/>
  <c r="D21" i="86"/>
  <c r="D16" i="86"/>
  <c r="E16" i="86" s="1"/>
  <c r="E21" i="86" s="1"/>
  <c r="E26" i="86" s="1"/>
  <c r="E31" i="86" s="1"/>
  <c r="E36" i="86" s="1"/>
  <c r="E31" i="87" l="1"/>
  <c r="E36" i="87" s="1"/>
  <c r="E21" i="96"/>
  <c r="E26" i="96" s="1"/>
  <c r="E31" i="96" s="1"/>
  <c r="E36" i="96" s="1"/>
  <c r="D35" i="85"/>
  <c r="D28" i="85"/>
  <c r="D23" i="85"/>
  <c r="E16" i="85"/>
  <c r="E23" i="85" s="1"/>
  <c r="E28" i="85" s="1"/>
  <c r="E35" i="85" s="1"/>
  <c r="E40" i="85" s="1"/>
  <c r="D16" i="85"/>
  <c r="D35" i="82" l="1"/>
  <c r="D30" i="82"/>
  <c r="D25" i="82"/>
  <c r="D14" i="82"/>
  <c r="E14" i="82" s="1"/>
  <c r="E25" i="82" l="1"/>
  <c r="E30" i="82" s="1"/>
  <c r="E35" i="82" s="1"/>
  <c r="E39" i="82" s="1"/>
  <c r="D33" i="81"/>
  <c r="D27" i="81"/>
  <c r="D22" i="81"/>
  <c r="E15" i="81"/>
  <c r="E22" i="81" s="1"/>
  <c r="E27" i="81" s="1"/>
  <c r="E33" i="81" s="1"/>
  <c r="E38" i="81" s="1"/>
  <c r="D15" i="81"/>
  <c r="D18" i="61" l="1"/>
  <c r="D17" i="61"/>
  <c r="D30" i="49" l="1"/>
  <c r="D16" i="49"/>
  <c r="D40" i="49" l="1"/>
  <c r="D33" i="77" l="1"/>
  <c r="D27" i="77"/>
  <c r="D22" i="77"/>
  <c r="D15" i="77"/>
  <c r="E15" i="77" s="1"/>
  <c r="E22" i="77" s="1"/>
  <c r="E27" i="77" s="1"/>
  <c r="E33" i="77" s="1"/>
  <c r="E38" i="77" s="1"/>
  <c r="D26" i="46" l="1"/>
  <c r="D33" i="73" l="1"/>
  <c r="D27" i="73"/>
  <c r="D22" i="73"/>
  <c r="E15" i="73"/>
  <c r="E22" i="73" s="1"/>
  <c r="E27" i="73" s="1"/>
  <c r="E33" i="73" s="1"/>
  <c r="E38" i="73" s="1"/>
  <c r="D15" i="73"/>
  <c r="D33" i="71"/>
  <c r="D27" i="71"/>
  <c r="D22" i="71"/>
  <c r="E15" i="71"/>
  <c r="E22" i="71" s="1"/>
  <c r="E27" i="71" s="1"/>
  <c r="E33" i="71" s="1"/>
  <c r="E38" i="71" s="1"/>
  <c r="D15" i="71"/>
  <c r="D26" i="42" l="1"/>
  <c r="D32" i="64" l="1"/>
  <c r="D27" i="64"/>
  <c r="D21" i="64"/>
  <c r="D17" i="64"/>
  <c r="E17" i="64" s="1"/>
  <c r="E21" i="64" s="1"/>
  <c r="E27" i="64" s="1"/>
  <c r="E32" i="64" s="1"/>
  <c r="E37" i="64" s="1"/>
  <c r="E16" i="14"/>
  <c r="D18" i="63" l="1"/>
  <c r="E18" i="63" s="1"/>
  <c r="E23" i="63" s="1"/>
  <c r="E28" i="63" s="1"/>
  <c r="E33" i="63" s="1"/>
  <c r="E38" i="63" s="1"/>
  <c r="D23" i="63"/>
  <c r="D28" i="63"/>
  <c r="D33" i="63"/>
  <c r="D14" i="61"/>
  <c r="E14" i="61" s="1"/>
  <c r="D29" i="61"/>
  <c r="E18" i="61" l="1"/>
  <c r="E23" i="61" s="1"/>
  <c r="E29" i="61" s="1"/>
  <c r="E34" i="61" s="1"/>
  <c r="D31" i="52" l="1"/>
  <c r="D26" i="52"/>
  <c r="D21" i="52"/>
  <c r="E16" i="52"/>
  <c r="E21" i="52" s="1"/>
  <c r="E26" i="52" s="1"/>
  <c r="E31" i="52" s="1"/>
  <c r="E36" i="52" s="1"/>
  <c r="D16" i="52"/>
  <c r="D31" i="51"/>
  <c r="D26" i="51"/>
  <c r="D21" i="51"/>
  <c r="D16" i="51"/>
  <c r="E16" i="51" s="1"/>
  <c r="E21" i="51" s="1"/>
  <c r="E26" i="51" s="1"/>
  <c r="E31" i="51" s="1"/>
  <c r="E36" i="51" s="1"/>
  <c r="D34" i="49" l="1"/>
  <c r="E16" i="49"/>
  <c r="D31" i="46"/>
  <c r="D21" i="46"/>
  <c r="D16" i="46"/>
  <c r="D33" i="42"/>
  <c r="D21" i="42"/>
  <c r="D16" i="42"/>
  <c r="E16" i="42" s="1"/>
  <c r="E21" i="42" s="1"/>
  <c r="E26" i="42" s="1"/>
  <c r="D21" i="37"/>
  <c r="D16" i="37"/>
  <c r="E16" i="37" s="1"/>
  <c r="D31" i="32"/>
  <c r="D26" i="32"/>
  <c r="D21" i="32"/>
  <c r="D16" i="32"/>
  <c r="E16" i="32" s="1"/>
  <c r="E21" i="32" s="1"/>
  <c r="E26" i="32" s="1"/>
  <c r="E31" i="32" s="1"/>
  <c r="E36" i="32" s="1"/>
  <c r="D31" i="14"/>
  <c r="D26" i="14"/>
  <c r="D21" i="14"/>
  <c r="D16" i="14"/>
  <c r="E21" i="14" s="1"/>
  <c r="E26" i="14" s="1"/>
  <c r="E31" i="14" s="1"/>
  <c r="E36" i="14" s="1"/>
  <c r="E33" i="42" l="1"/>
  <c r="E38" i="42" s="1"/>
  <c r="E21" i="37"/>
  <c r="E28" i="37" s="1"/>
  <c r="E34" i="37" s="1"/>
  <c r="E39" i="37" s="1"/>
  <c r="E16" i="46"/>
  <c r="E21" i="46" s="1"/>
  <c r="E26" i="46" s="1"/>
  <c r="E31" i="46" s="1"/>
  <c r="E36" i="46" s="1"/>
  <c r="E30" i="49"/>
  <c r="E34" i="49" s="1"/>
  <c r="E40" i="49" l="1"/>
  <c r="E44" i="49" s="1"/>
</calcChain>
</file>

<file path=xl/sharedStrings.xml><?xml version="1.0" encoding="utf-8"?>
<sst xmlns="http://schemas.openxmlformats.org/spreadsheetml/2006/main" count="1536" uniqueCount="271">
  <si>
    <t>H. AYUNTAMIENTO DE CABORCA, SONORA</t>
  </si>
  <si>
    <t>FOLIO</t>
  </si>
  <si>
    <t>FECHA</t>
  </si>
  <si>
    <t>BENEFICIARIO Y/O</t>
  </si>
  <si>
    <t>PARCIAL</t>
  </si>
  <si>
    <t>TOTALES</t>
  </si>
  <si>
    <t>REFER.</t>
  </si>
  <si>
    <t>CONCEPTO</t>
  </si>
  <si>
    <t>SALDO SEGUN ESTADO DE CUENTA</t>
  </si>
  <si>
    <t>(+) MAS DEPOSITOS EN TRANSITO</t>
  </si>
  <si>
    <t>TOTAL  DEPOSITOS EN TRANSITO:</t>
  </si>
  <si>
    <t>(-) MENOS CHEQUES EN TRANSITO</t>
  </si>
  <si>
    <t>TOTAL CHEQUES EN TRANSITO:</t>
  </si>
  <si>
    <t>TOTAL CREDITOS NO CONSIDERADOS:</t>
  </si>
  <si>
    <t>TOTAL CARGOS NO CORRESPONDIDOS:</t>
  </si>
  <si>
    <t>DIFERENCIA:</t>
  </si>
  <si>
    <t>CUENTA BANCARIA:   0650748466</t>
  </si>
  <si>
    <t>SALDO SEGUN LIBROS</t>
  </si>
  <si>
    <t>CUENTA BANCARIA:   5966410</t>
  </si>
  <si>
    <t>(+) MAS CREDITOS DEL BANCO NO CONSIDERADOS</t>
  </si>
  <si>
    <t>(-) MENOS CARGOS DEL BANCO NO CORRESPONDIDOS</t>
  </si>
  <si>
    <t>CUENTA BANCARIA:   108936</t>
  </si>
  <si>
    <t>CUENTA BANCARIA:   0430287363</t>
  </si>
  <si>
    <t>CUENTA CONTABLE:  11120-010001-00000-0000-000-00</t>
  </si>
  <si>
    <t>CUENTA BANCARIA:   7139-0</t>
  </si>
  <si>
    <t>SCOTIABANK INVERLAT FONDO AJENO</t>
  </si>
  <si>
    <t>CUENTA CONTABLE:  11120-010002-0000-000-00</t>
  </si>
  <si>
    <t>BANAMEX 5966410 GASTO CORRIENTE</t>
  </si>
  <si>
    <t>CUENTA CONTABLE:  11120-010004-0000-000-00</t>
  </si>
  <si>
    <t>BANORTE 0650748466 NOMINAS</t>
  </si>
  <si>
    <t>CUENTA CONTABLE:  11150-010022-0000-000-00</t>
  </si>
  <si>
    <t>CUENTA BANCARIA:   5214694</t>
  </si>
  <si>
    <t xml:space="preserve">CI Banco S.A. </t>
  </si>
  <si>
    <t>CUENTA CONTABLE:  11150-010034-0000-000-00</t>
  </si>
  <si>
    <t>BANORTE FONDO MINERO</t>
  </si>
  <si>
    <t>CUENTA CONTABLE:  11150-100002-0000-000-00</t>
  </si>
  <si>
    <t>SCOTIA BANK INVERLAT FONHAPO 2008 02</t>
  </si>
  <si>
    <t>CUENTA CONTABLE:  11150-100013-0000-000-00</t>
  </si>
  <si>
    <t>CUENTA BANCARIA:   1260007136-6</t>
  </si>
  <si>
    <t>CUENTA CONTABLE:  11150-010031-0000-000-00</t>
  </si>
  <si>
    <t>CUENTA BANCARIA:   12600166170</t>
  </si>
  <si>
    <t>Scotiabank Caborca Museo 2015</t>
  </si>
  <si>
    <t>CIBANCO SA FIDEICOMISO CIB/480</t>
  </si>
  <si>
    <t>CUENTA CONTABLE:  11140-220000-0000-000-00</t>
  </si>
  <si>
    <t>CUENTA BANCARIA:   LD1636513553</t>
  </si>
  <si>
    <t>SCOTIA BANK INVERLAT NOMINAS</t>
  </si>
  <si>
    <t>CUENTA BANCARIA:   79051</t>
  </si>
  <si>
    <t>CUENTA CONTABLE:  11120-010006-0000-000-00</t>
  </si>
  <si>
    <t>(-) MENOS CARGOS DEL BANCO NO CORRESPONDIDOS (depositos)</t>
  </si>
  <si>
    <t>(+) MAS CREDITOS DEL BANCO NO CONSIDERADOS  (a.cgo)</t>
  </si>
  <si>
    <t>SCOTIABANK INVERLAT FORTAMUN 2016</t>
  </si>
  <si>
    <t>CUENTA BANCARIA:   12600174165</t>
  </si>
  <si>
    <t>11150-030001-00000-0000-000-00</t>
  </si>
  <si>
    <t>CUENTA CONTABLE:</t>
  </si>
  <si>
    <t>SCOTIA BANK INVERLAT BECAS GASTO CORRIENTE</t>
  </si>
  <si>
    <t>CUENTA BANCARIA:   134163-9</t>
  </si>
  <si>
    <t>CUENTA CONTABLE:  11120-010007-0000-000-00</t>
  </si>
  <si>
    <t>CUENTA BANCARIA:   32165</t>
  </si>
  <si>
    <t>BANCOMER CTA 0110232165 FISM  2017</t>
  </si>
  <si>
    <t>SCOTIABANK INVERLAT SA CAMARAS DE SEGURIDAD</t>
  </si>
  <si>
    <t>CUENTA CONTABLE:  11150-150002-00000-0000-000-00</t>
  </si>
  <si>
    <t>CUENTA CONTABLE:  11120-010012-00000-0000-000-00</t>
  </si>
  <si>
    <t>BANORTE CTA 0495246994 PARTICIPACIONES FEDERALES</t>
  </si>
  <si>
    <t>CUENTA BANCARIA:   46994</t>
  </si>
  <si>
    <t>11150-010037-00000-0000-000-00</t>
  </si>
  <si>
    <t>CUENTA BANCARIA:  0110402958</t>
  </si>
  <si>
    <t>BANCOMER FONDO MINERO 2015</t>
  </si>
  <si>
    <t>CUENTA CONTABLE:  11120-010005-0000-000-00</t>
  </si>
  <si>
    <t>CUENTA BANCARIA:   0647222386-3</t>
  </si>
  <si>
    <t>BANORTE TPV GASTO CORRIENTE</t>
  </si>
  <si>
    <t xml:space="preserve"> MAYRA ZULEMA BUSTAMANTE NORIEGA </t>
  </si>
  <si>
    <t>GENARO ALONSO LOPEZ VALENZUELA</t>
  </si>
  <si>
    <t>(+) MAS CREDITOS DEL BANCO NO CONSIDERADOS (CARGOS)</t>
  </si>
  <si>
    <t>(-) MENOS CARGOS DEL BANCO NO CORRESPONDIDOS  (DEPOSITOS)</t>
  </si>
  <si>
    <t>(-) MENOS CARGOS DEL BANCO NO CORRESPONDIDOS (DEPOSITOS)</t>
  </si>
  <si>
    <t>11150-010041-00000-0000-000-00</t>
  </si>
  <si>
    <t>BANORTE PROYECTOS DE DESARROLLO REGIONAL 2017</t>
  </si>
  <si>
    <t>11150-010042-00000-0000-000-00</t>
  </si>
  <si>
    <t>CUENTA BANCARIA:  0335153992</t>
  </si>
  <si>
    <t>CUENTA BANCARIA:  03351554001</t>
  </si>
  <si>
    <t>BANORTE FONDO DE FRONTERAS 2017</t>
  </si>
  <si>
    <t>PD-0353</t>
  </si>
  <si>
    <t>INGRESOS DEL DIA 29 DE DICIEMBRE 2017</t>
  </si>
  <si>
    <t>BANAMEX MES DE DICIEMBRE 2017</t>
  </si>
  <si>
    <t>CONCILIACION BANCARIA AL 31 DE DICIEMBRE DE 2017</t>
  </si>
  <si>
    <t>CUENTA BANCARIA:  1422707</t>
  </si>
  <si>
    <t>DEPOSITO EN EFECTIVO</t>
  </si>
  <si>
    <t>DEPOSITO EN EFECTIVO SUC MAGDALENA</t>
  </si>
  <si>
    <t>11150-150003-00000-0000-000-00</t>
  </si>
  <si>
    <t>CUENTA CONTABLE:  11120-010011-00000-0000-000-00</t>
  </si>
  <si>
    <t>CUENTA BANCARIA:   12600085200</t>
  </si>
  <si>
    <t>SCOTIABANK INVERLAT</t>
  </si>
  <si>
    <t>SALDO EN LIBROS</t>
  </si>
  <si>
    <t xml:space="preserve"> DIFERENCIA EN DEPOSITO</t>
  </si>
  <si>
    <t xml:space="preserve"> </t>
  </si>
  <si>
    <t>PD-</t>
  </si>
  <si>
    <t xml:space="preserve">CUENTA CONTABLE:  </t>
  </si>
  <si>
    <t>11150-010054-00000-0000-000-00</t>
  </si>
  <si>
    <t>CUENTA BANCARIA:   0112000733</t>
  </si>
  <si>
    <t>BANCOMER.-RECARPETEO EN VARIAS CALLES EN LA CD. DE CABORCA</t>
  </si>
  <si>
    <t>CH-1982</t>
  </si>
  <si>
    <t>CH-1004</t>
  </si>
  <si>
    <t>CUENTA CONTABLE:  11150-010043-00000-0000-000-00</t>
  </si>
  <si>
    <t>CUENTA BANCARIA:   0365615527</t>
  </si>
  <si>
    <t xml:space="preserve">BANORTE </t>
  </si>
  <si>
    <t>CUENTA CONTABLE:  11150-010044-00000-0000-000-00</t>
  </si>
  <si>
    <t>CUENTA BANCARIA:   0365615536</t>
  </si>
  <si>
    <t>CUENTA CONTABLE:  11150-010045-00000-0000-000-00</t>
  </si>
  <si>
    <t>CUENTA BANCARIA:   0365615545</t>
  </si>
  <si>
    <t>CUENTA CONTABLE:  11150-010047-00000-0000-000-00</t>
  </si>
  <si>
    <t>CUENTA BANCARIA:   0365615554</t>
  </si>
  <si>
    <t>CUENTA CONTABLE:  11150-010048-00000-0000-000-00</t>
  </si>
  <si>
    <t>CUENTA BANCARIA:   0365615563</t>
  </si>
  <si>
    <t>CUENTA BANCARIA:   0497312987</t>
  </si>
  <si>
    <t>CUENTA CONTABLE:  11150-010051-00000-0000-000-00</t>
  </si>
  <si>
    <t>CUENTA BANCARIA:   0592481845</t>
  </si>
  <si>
    <t>CUENTA CONTABLE:  11150-010052-00000-0000-000-00</t>
  </si>
  <si>
    <t>CUENTA BANCARIA:   0592481854</t>
  </si>
  <si>
    <t>CUENTA CONTABLE:  11150-010053-00000-0000-000-00</t>
  </si>
  <si>
    <t>CUENTA BANCARIA:   0592481872</t>
  </si>
  <si>
    <t>CUENTA CONTABLE:  11150-010046-00000-0000-000-00</t>
  </si>
  <si>
    <t>CUENTA BANCARIA:   0592481881</t>
  </si>
  <si>
    <t>CH-3285</t>
  </si>
  <si>
    <t>EFRAIN ENCISO PEINADO</t>
  </si>
  <si>
    <t>CUENTA BANCARIA:   0112416735</t>
  </si>
  <si>
    <t>CUENTA BANCARIA:   0112416743</t>
  </si>
  <si>
    <t>CUENTA BANCARIA:   0112416751</t>
  </si>
  <si>
    <t>CUENTA BANCARIA:   0112416778</t>
  </si>
  <si>
    <t>CUENTA BANCARIA:   0112416786</t>
  </si>
  <si>
    <t>CUENTA BANCARIA:   0112416794</t>
  </si>
  <si>
    <t>CUENTA BANCARIA:   0112416808</t>
  </si>
  <si>
    <t>CUENTA BANCARIA:   0112416816</t>
  </si>
  <si>
    <t>CUENTA BANCARIA:   0112416824</t>
  </si>
  <si>
    <t>11150-010055-0000-000-00</t>
  </si>
  <si>
    <t>CUENTA BANCARIA:   0112416727</t>
  </si>
  <si>
    <t>11150-010056-0000-000-00</t>
  </si>
  <si>
    <t>11150-010057-0000-000-00</t>
  </si>
  <si>
    <t>11150-010058-0000-000-00</t>
  </si>
  <si>
    <t>11150-010059-0000-000-00</t>
  </si>
  <si>
    <t>11150-010060-0000-000-00</t>
  </si>
  <si>
    <t>11150-010061-0000-000-00</t>
  </si>
  <si>
    <t>11150-010062-0000-000-00</t>
  </si>
  <si>
    <t>11150-010063-0000-000-00</t>
  </si>
  <si>
    <t>11150-010064-0000-000-00</t>
  </si>
  <si>
    <t>BANCOMER FAISM 2018</t>
  </si>
  <si>
    <t>CUENTA BANCARIA:  65-50707873-0</t>
  </si>
  <si>
    <t>CUENTA CONTABLE:  11150-010050-00000-0000-000-00</t>
  </si>
  <si>
    <t>11150-030003-0000-000-00</t>
  </si>
  <si>
    <t>CUENTA BANCARIA:  1043114017</t>
  </si>
  <si>
    <t>BANORTE FORTAMUN 2019</t>
  </si>
  <si>
    <t>CUENTA BANCARIA:  0112665719</t>
  </si>
  <si>
    <t>BANCOMER FISM 2019</t>
  </si>
  <si>
    <t>CUENTA BANCARIA:  0112724804</t>
  </si>
  <si>
    <t>BANCOMER.- MARIANA TRINITARIA</t>
  </si>
  <si>
    <t>11150-150004-0000-000-00</t>
  </si>
  <si>
    <t>11120-010038-0000-000-00</t>
  </si>
  <si>
    <t>11150-0130154-0000-000-00</t>
  </si>
  <si>
    <t>SANTANDER.- CMCOP</t>
  </si>
  <si>
    <t>PD-522</t>
  </si>
  <si>
    <t>ORD 19243 MARCO ANTONIO</t>
  </si>
  <si>
    <t>PD-534</t>
  </si>
  <si>
    <t>ORD 19836 ROMMEL ARMEN</t>
  </si>
  <si>
    <t>Reviso:</t>
  </si>
  <si>
    <t>/jlrg</t>
  </si>
  <si>
    <t>Elaboro:</t>
  </si>
  <si>
    <t>Contador Municipal</t>
  </si>
  <si>
    <t>Autorizo:</t>
  </si>
  <si>
    <t>Tesorero Municipal</t>
  </si>
  <si>
    <t>YADIRA TELLEZ VAZQUEZ</t>
  </si>
  <si>
    <t>PD-026</t>
  </si>
  <si>
    <t>INGRESOS DEL DIA 27 DE FEBRERO DE 2019</t>
  </si>
  <si>
    <t>CH-3793</t>
  </si>
  <si>
    <t>PAGO DEVOLUCION POR JUI</t>
  </si>
  <si>
    <t>PD-527</t>
  </si>
  <si>
    <t>ORD 20724 IVAN ALBERTO</t>
  </si>
  <si>
    <t>PD-203</t>
  </si>
  <si>
    <t>ORD .20795 ELSA CAROLINA</t>
  </si>
  <si>
    <t>PD-029</t>
  </si>
  <si>
    <t>CH-4052</t>
  </si>
  <si>
    <t>PATRICIA ROMERO GARCIA</t>
  </si>
  <si>
    <t>CH-4057</t>
  </si>
  <si>
    <t>ABEL MEDINA AISPURO</t>
  </si>
  <si>
    <t>PD-028</t>
  </si>
  <si>
    <t xml:space="preserve">DEPOSITO EN EFECTIVO </t>
  </si>
  <si>
    <t>EDGARDO QUIROZ TIZNADO</t>
  </si>
  <si>
    <t>JUAN DE DIOS RAMIREZ SILVA</t>
  </si>
  <si>
    <t>LUIS CARLOS CRUZ AVILA</t>
  </si>
  <si>
    <t>J ISABEL CALDERON LOZANO</t>
  </si>
  <si>
    <t>SIDNEY CIENEGA GARCIA</t>
  </si>
  <si>
    <t>SUSANA QUEZADA ROMERO</t>
  </si>
  <si>
    <t>OOMAPAS DONATIVO</t>
  </si>
  <si>
    <t>PD-004</t>
  </si>
  <si>
    <t>INGRESOS DEL DIA 06 DE MAYO DE 2019</t>
  </si>
  <si>
    <t>CONCILIACION BANCARIA AL 30 DE JUNIO DE 2019</t>
  </si>
  <si>
    <t>PD-027</t>
  </si>
  <si>
    <t>INGRESOS DEL DIA 28 DE JUNIO DE 2019</t>
  </si>
  <si>
    <t>BANAMEX MES DE JUNIO DE 2019</t>
  </si>
  <si>
    <t xml:space="preserve"> INGRESOS DEL DIA 28 DE JUNIO DEL 2019</t>
  </si>
  <si>
    <t xml:space="preserve"> INGRESOS DEL DIA 29 DE JUNIO DEL 2019</t>
  </si>
  <si>
    <t xml:space="preserve"> INGRESOS DEL DIA 30 DE JUNIO DEL 2019</t>
  </si>
  <si>
    <t>PD-519</t>
  </si>
  <si>
    <t xml:space="preserve"> MARIA CONCEPCION MARTINEZ PALACIOS</t>
  </si>
  <si>
    <t xml:space="preserve"> AMEIA UCIA GONZALEZ MONREAL</t>
  </si>
  <si>
    <t xml:space="preserve"> JUAN MANUEL VASQUEZ MEDINA</t>
  </si>
  <si>
    <t xml:space="preserve"> CARLOS ENRIQUE GARCIA SARIÑANA</t>
  </si>
  <si>
    <t xml:space="preserve"> MANUEL VAZQUEZ MIRANDA</t>
  </si>
  <si>
    <t xml:space="preserve"> MARGARITO LABORIN ORTEGA</t>
  </si>
  <si>
    <t xml:space="preserve"> GUADALUPE AVILA MORALES</t>
  </si>
  <si>
    <t xml:space="preserve"> BERTHA ALICIA LOPEZ CASTRO</t>
  </si>
  <si>
    <t xml:space="preserve"> PATRICIA ROMERO GARCIA</t>
  </si>
  <si>
    <t xml:space="preserve"> BETHZABE ESPINOZA JACOBO</t>
  </si>
  <si>
    <t xml:space="preserve"> JULIETA CORRALES GARCIA</t>
  </si>
  <si>
    <t xml:space="preserve"> YADIRA TELLEZ VAZQUEZ</t>
  </si>
  <si>
    <t xml:space="preserve"> RAMIRO CERVANTES CRUZ</t>
  </si>
  <si>
    <t xml:space="preserve"> ESTEFANIA NIETO QUIÑONEZ</t>
  </si>
  <si>
    <t xml:space="preserve"> JOSE MANUEL MONCADA ESPINOZA</t>
  </si>
  <si>
    <t xml:space="preserve"> JAYDIH YULIZA MARTINEZ MOSQUEDA</t>
  </si>
  <si>
    <t xml:space="preserve"> MIGUEL ANGEL BARRERA REINA</t>
  </si>
  <si>
    <t xml:space="preserve"> MATIAS VALENZUELA ESTEVAN</t>
  </si>
  <si>
    <t xml:space="preserve"> LUIS FERNANDO ALVAREZ BELTRAN</t>
  </si>
  <si>
    <t xml:space="preserve">CH LOCAL 993607 </t>
  </si>
  <si>
    <t>SPEI CAMPANAS DEL DESIERTO</t>
  </si>
  <si>
    <t>SPEI JAVIER DE LA MADRID TORICES</t>
  </si>
  <si>
    <t>28/06/2019</t>
  </si>
  <si>
    <t>CH-1054</t>
  </si>
  <si>
    <t>CH-1067</t>
  </si>
  <si>
    <t>JOSE MARIA OCHOA LUZANILLA</t>
  </si>
  <si>
    <t>CH-1068</t>
  </si>
  <si>
    <t>MRTHA LOPEZ SANCHEZ</t>
  </si>
  <si>
    <t>CH-1071</t>
  </si>
  <si>
    <t>FRANCISCO DUARTE ESTRELLA</t>
  </si>
  <si>
    <t>CH-1072</t>
  </si>
  <si>
    <t>CH-1073</t>
  </si>
  <si>
    <t>JORGE LUIS RODRIGUEZ MA</t>
  </si>
  <si>
    <t>CH-1074</t>
  </si>
  <si>
    <t>CH-1075</t>
  </si>
  <si>
    <t>HECTOR MIGUEL ORTIZ FLORES</t>
  </si>
  <si>
    <t>CH-1076</t>
  </si>
  <si>
    <t>CH-1077</t>
  </si>
  <si>
    <t>AGUSTIN DELGADO NUÑEZ</t>
  </si>
  <si>
    <t xml:space="preserve">CH-1078 </t>
  </si>
  <si>
    <t>CH-1081</t>
  </si>
  <si>
    <t>CH-1082</t>
  </si>
  <si>
    <t>BENITO SILVA LIZARRAGA</t>
  </si>
  <si>
    <t>CH-1083</t>
  </si>
  <si>
    <t>HECTOR MANEL QUINTANA</t>
  </si>
  <si>
    <t>CH-1087</t>
  </si>
  <si>
    <t>11/06/2019</t>
  </si>
  <si>
    <t>12/06/2019</t>
  </si>
  <si>
    <t>13/06/2019</t>
  </si>
  <si>
    <t>18/06/2019</t>
  </si>
  <si>
    <t>26/06/2019</t>
  </si>
  <si>
    <t>27/06/2019</t>
  </si>
  <si>
    <t>CH-4094</t>
  </si>
  <si>
    <t>CH-4096</t>
  </si>
  <si>
    <t>CH-4097</t>
  </si>
  <si>
    <t>CH-4098</t>
  </si>
  <si>
    <t>CH-4114</t>
  </si>
  <si>
    <t>CH-4126</t>
  </si>
  <si>
    <t>CH-4141</t>
  </si>
  <si>
    <t>CH-4142</t>
  </si>
  <si>
    <t>CH-4143</t>
  </si>
  <si>
    <t>CH-4140</t>
  </si>
  <si>
    <t>CH-4144</t>
  </si>
  <si>
    <t>CH-4145</t>
  </si>
  <si>
    <t>CH-4149</t>
  </si>
  <si>
    <t>CH-4150</t>
  </si>
  <si>
    <t>CH-4154</t>
  </si>
  <si>
    <t>CH-4157</t>
  </si>
  <si>
    <t>CH-4159</t>
  </si>
  <si>
    <t>CH-4160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</si>
</sst>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d\-mmm\-yyyy"/>
    <numFmt numFmtId="165" formatCode="_(* #,##0.00_);_(* \(#,##0.00\);_(* &quot;-&quot;??_);_(@_)"/>
    <numFmt numFmtId="166" formatCode="0000"/>
    <numFmt numFmtId="167" formatCode="d/mm/yyyy"/>
    <numFmt numFmtId="168" formatCode="_-[$€-2]* #,##0.00_-;\-[$€-2]* #,##0.00_-;_-[$€-2]* &quot;-&quot;??_-"/>
    <numFmt numFmtId="169" formatCode="&quot;$&quot;#,##0.00"/>
    <numFmt numFmtId="170" formatCode="dd/mm/yyyy;@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i/>
      <sz val="8.5"/>
      <name val="Arial"/>
      <family val="2"/>
    </font>
    <font>
      <sz val="7.5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9"/>
      <name val="Arial"/>
      <family val="2"/>
    </font>
    <font>
      <sz val="9"/>
      <color theme="1"/>
      <name val="Calibri"/>
      <family val="2"/>
      <scheme val="minor"/>
    </font>
    <font>
      <sz val="8.5"/>
      <color indexed="8"/>
      <name val="Arial"/>
      <family val="2"/>
    </font>
    <font>
      <sz val="8.5"/>
      <color theme="1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i/>
      <sz val="8.5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47">
    <xf numFmtId="0" fontId="0" fillId="0" borderId="0" xfId="0"/>
    <xf numFmtId="0" fontId="10" fillId="0" borderId="0" xfId="1" applyFont="1"/>
    <xf numFmtId="165" fontId="10" fillId="0" borderId="0" xfId="3" applyFont="1"/>
    <xf numFmtId="0" fontId="1" fillId="0" borderId="0" xfId="1"/>
    <xf numFmtId="0" fontId="3" fillId="0" borderId="0" xfId="1" applyFont="1" applyAlignment="1">
      <alignment horizontal="centerContinuous"/>
    </xf>
    <xf numFmtId="165" fontId="3" fillId="0" borderId="0" xfId="3" applyFont="1" applyAlignment="1">
      <alignment horizontal="centerContinuous"/>
    </xf>
    <xf numFmtId="165" fontId="4" fillId="0" borderId="0" xfId="3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4" fillId="0" borderId="0" xfId="1" applyFont="1"/>
    <xf numFmtId="165" fontId="4" fillId="0" borderId="0" xfId="3" applyFont="1"/>
    <xf numFmtId="165" fontId="5" fillId="0" borderId="0" xfId="3" applyFont="1"/>
    <xf numFmtId="0" fontId="6" fillId="0" borderId="0" xfId="1" applyFont="1"/>
    <xf numFmtId="165" fontId="6" fillId="0" borderId="0" xfId="3" applyFont="1"/>
    <xf numFmtId="0" fontId="4" fillId="0" borderId="1" xfId="1" applyFont="1" applyBorder="1" applyAlignment="1">
      <alignment horizontal="center"/>
    </xf>
    <xf numFmtId="165" fontId="4" fillId="0" borderId="1" xfId="3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5" fontId="4" fillId="0" borderId="2" xfId="3" applyFont="1" applyBorder="1" applyAlignment="1">
      <alignment horizontal="center"/>
    </xf>
    <xf numFmtId="0" fontId="5" fillId="0" borderId="0" xfId="1" applyFont="1"/>
    <xf numFmtId="165" fontId="6" fillId="0" borderId="3" xfId="3" applyFont="1" applyBorder="1"/>
    <xf numFmtId="0" fontId="7" fillId="0" borderId="0" xfId="1" applyFont="1" applyAlignment="1">
      <alignment horizontal="right"/>
    </xf>
    <xf numFmtId="14" fontId="6" fillId="0" borderId="0" xfId="1" applyNumberFormat="1" applyFont="1"/>
    <xf numFmtId="166" fontId="6" fillId="0" borderId="0" xfId="1" applyNumberFormat="1" applyFont="1"/>
    <xf numFmtId="0" fontId="5" fillId="0" borderId="0" xfId="1" applyFont="1" applyAlignment="1">
      <alignment horizontal="right"/>
    </xf>
    <xf numFmtId="167" fontId="6" fillId="0" borderId="0" xfId="1" applyNumberFormat="1" applyFont="1"/>
    <xf numFmtId="165" fontId="4" fillId="0" borderId="3" xfId="3" applyFont="1" applyBorder="1"/>
    <xf numFmtId="4" fontId="4" fillId="0" borderId="0" xfId="1" applyNumberFormat="1" applyFont="1"/>
    <xf numFmtId="164" fontId="8" fillId="0" borderId="0" xfId="1" applyNumberFormat="1" applyFont="1"/>
    <xf numFmtId="14" fontId="10" fillId="0" borderId="0" xfId="1" applyNumberFormat="1" applyFont="1"/>
    <xf numFmtId="169" fontId="10" fillId="0" borderId="0" xfId="1" applyNumberFormat="1" applyFont="1"/>
    <xf numFmtId="166" fontId="10" fillId="0" borderId="0" xfId="1" applyNumberFormat="1" applyFont="1"/>
    <xf numFmtId="167" fontId="10" fillId="0" borderId="0" xfId="1" applyNumberFormat="1" applyFont="1"/>
    <xf numFmtId="165" fontId="10" fillId="0" borderId="3" xfId="3" applyFont="1" applyBorder="1"/>
    <xf numFmtId="165" fontId="11" fillId="0" borderId="0" xfId="3" applyFont="1"/>
    <xf numFmtId="4" fontId="1" fillId="0" borderId="0" xfId="1" applyNumberFormat="1"/>
    <xf numFmtId="14" fontId="1" fillId="0" borderId="0" xfId="1" applyNumberFormat="1"/>
    <xf numFmtId="2" fontId="4" fillId="0" borderId="4" xfId="3" applyNumberFormat="1" applyFont="1" applyBorder="1"/>
    <xf numFmtId="4" fontId="6" fillId="0" borderId="0" xfId="1" applyNumberFormat="1" applyFont="1"/>
    <xf numFmtId="43" fontId="1" fillId="0" borderId="0" xfId="8" applyFont="1"/>
    <xf numFmtId="2" fontId="1" fillId="0" borderId="4" xfId="3" applyNumberFormat="1" applyFont="1" applyBorder="1"/>
    <xf numFmtId="165" fontId="4" fillId="0" borderId="0" xfId="9" applyFont="1" applyAlignment="1">
      <alignment horizontal="centerContinuous"/>
    </xf>
    <xf numFmtId="165" fontId="4" fillId="0" borderId="0" xfId="9" applyFont="1"/>
    <xf numFmtId="165" fontId="5" fillId="0" borderId="0" xfId="9" applyFont="1"/>
    <xf numFmtId="165" fontId="4" fillId="0" borderId="1" xfId="9" applyFont="1" applyBorder="1" applyAlignment="1">
      <alignment horizontal="center"/>
    </xf>
    <xf numFmtId="165" fontId="4" fillId="0" borderId="2" xfId="9" applyFont="1" applyBorder="1" applyAlignment="1">
      <alignment horizontal="center"/>
    </xf>
    <xf numFmtId="165" fontId="4" fillId="0" borderId="3" xfId="9" applyFont="1" applyBorder="1"/>
    <xf numFmtId="2" fontId="4" fillId="0" borderId="4" xfId="9" applyNumberFormat="1" applyFont="1" applyBorder="1"/>
    <xf numFmtId="43" fontId="0" fillId="0" borderId="0" xfId="8" applyFont="1"/>
    <xf numFmtId="165" fontId="4" fillId="0" borderId="0" xfId="9" applyFont="1" applyBorder="1"/>
    <xf numFmtId="165" fontId="11" fillId="0" borderId="0" xfId="9" applyFont="1"/>
    <xf numFmtId="165" fontId="6" fillId="0" borderId="3" xfId="9" applyFont="1" applyBorder="1"/>
    <xf numFmtId="165" fontId="6" fillId="0" borderId="0" xfId="9" applyFont="1"/>
    <xf numFmtId="165" fontId="10" fillId="0" borderId="0" xfId="9" applyFont="1"/>
    <xf numFmtId="0" fontId="6" fillId="0" borderId="0" xfId="1" applyFont="1" applyAlignment="1">
      <alignment horizontal="right"/>
    </xf>
    <xf numFmtId="165" fontId="3" fillId="0" borderId="0" xfId="9" applyFont="1" applyAlignment="1">
      <alignment horizontal="centerContinuous"/>
    </xf>
    <xf numFmtId="2" fontId="1" fillId="0" borderId="4" xfId="9" applyNumberFormat="1" applyFont="1" applyBorder="1"/>
    <xf numFmtId="165" fontId="10" fillId="0" borderId="3" xfId="9" applyFont="1" applyBorder="1"/>
    <xf numFmtId="0" fontId="0" fillId="0" borderId="0" xfId="0" applyBorder="1"/>
    <xf numFmtId="165" fontId="7" fillId="0" borderId="0" xfId="9" applyFont="1"/>
    <xf numFmtId="4" fontId="10" fillId="0" borderId="0" xfId="1" applyNumberFormat="1" applyFont="1"/>
    <xf numFmtId="0" fontId="13" fillId="0" borderId="0" xfId="0" applyFont="1"/>
    <xf numFmtId="165" fontId="14" fillId="0" borderId="0" xfId="9" applyFont="1"/>
    <xf numFmtId="0" fontId="6" fillId="0" borderId="0" xfId="1" applyFont="1" applyAlignment="1">
      <alignment horizontal="right" vertical="center"/>
    </xf>
    <xf numFmtId="4" fontId="9" fillId="2" borderId="5" xfId="0" applyNumberFormat="1" applyFont="1" applyFill="1" applyBorder="1" applyAlignment="1">
      <alignment horizontal="right" vertical="top"/>
    </xf>
    <xf numFmtId="0" fontId="6" fillId="0" borderId="0" xfId="1" applyFont="1" applyBorder="1"/>
    <xf numFmtId="49" fontId="16" fillId="2" borderId="0" xfId="0" applyNumberFormat="1" applyFont="1" applyFill="1" applyBorder="1" applyAlignment="1">
      <alignment horizontal="left" vertical="top"/>
    </xf>
    <xf numFmtId="3" fontId="16" fillId="2" borderId="0" xfId="0" applyNumberFormat="1" applyFont="1" applyFill="1" applyBorder="1" applyAlignment="1">
      <alignment horizontal="right" vertical="center"/>
    </xf>
    <xf numFmtId="4" fontId="6" fillId="0" borderId="3" xfId="3" applyNumberFormat="1" applyFont="1" applyBorder="1"/>
    <xf numFmtId="4" fontId="17" fillId="0" borderId="0" xfId="0" applyNumberFormat="1" applyFont="1"/>
    <xf numFmtId="0" fontId="6" fillId="0" borderId="0" xfId="1" applyFont="1" applyFill="1" applyAlignment="1">
      <alignment horizontal="right"/>
    </xf>
    <xf numFmtId="167" fontId="6" fillId="0" borderId="0" xfId="1" applyNumberFormat="1" applyFont="1" applyFill="1"/>
    <xf numFmtId="0" fontId="0" fillId="0" borderId="0" xfId="0" applyFill="1"/>
    <xf numFmtId="14" fontId="0" fillId="0" borderId="0" xfId="0" applyNumberFormat="1" applyBorder="1"/>
    <xf numFmtId="4" fontId="7" fillId="0" borderId="0" xfId="9" applyNumberFormat="1" applyFont="1"/>
    <xf numFmtId="169" fontId="4" fillId="0" borderId="4" xfId="9" applyNumberFormat="1" applyFont="1" applyBorder="1"/>
    <xf numFmtId="43" fontId="1" fillId="0" borderId="0" xfId="8" applyFont="1" applyFill="1" applyBorder="1"/>
    <xf numFmtId="0" fontId="15" fillId="0" borderId="0" xfId="0" applyFont="1"/>
    <xf numFmtId="43" fontId="10" fillId="0" borderId="0" xfId="8" applyFont="1" applyFill="1" applyBorder="1"/>
    <xf numFmtId="14" fontId="6" fillId="0" borderId="0" xfId="1" applyNumberFormat="1" applyFont="1" applyAlignment="1">
      <alignment horizontal="right"/>
    </xf>
    <xf numFmtId="0" fontId="6" fillId="0" borderId="0" xfId="1" applyFont="1" applyFill="1"/>
    <xf numFmtId="0" fontId="17" fillId="0" borderId="0" xfId="0" applyFont="1" applyFill="1" applyBorder="1"/>
    <xf numFmtId="0" fontId="0" fillId="0" borderId="0" xfId="0" applyFill="1" applyBorder="1"/>
    <xf numFmtId="49" fontId="16" fillId="0" borderId="0" xfId="0" applyNumberFormat="1" applyFont="1" applyFill="1" applyBorder="1" applyAlignment="1">
      <alignment horizontal="left" vertical="top"/>
    </xf>
    <xf numFmtId="4" fontId="6" fillId="0" borderId="0" xfId="8" applyNumberFormat="1" applyFont="1" applyBorder="1"/>
    <xf numFmtId="4" fontId="17" fillId="0" borderId="0" xfId="0" applyNumberFormat="1" applyFont="1" applyFill="1"/>
    <xf numFmtId="4" fontId="6" fillId="0" borderId="0" xfId="3" applyNumberFormat="1" applyFont="1"/>
    <xf numFmtId="4" fontId="11" fillId="0" borderId="0" xfId="3" applyNumberFormat="1" applyFont="1"/>
    <xf numFmtId="165" fontId="1" fillId="0" borderId="0" xfId="1" applyNumberFormat="1"/>
    <xf numFmtId="4" fontId="11" fillId="0" borderId="0" xfId="9" applyNumberFormat="1" applyFont="1"/>
    <xf numFmtId="4" fontId="17" fillId="0" borderId="0" xfId="0" applyNumberFormat="1" applyFont="1" applyFill="1" applyBorder="1"/>
    <xf numFmtId="165" fontId="4" fillId="0" borderId="0" xfId="9" applyFont="1" applyFill="1" applyBorder="1"/>
    <xf numFmtId="4" fontId="6" fillId="0" borderId="0" xfId="9" applyNumberFormat="1" applyFont="1" applyBorder="1"/>
    <xf numFmtId="0" fontId="3" fillId="0" borderId="0" xfId="0" applyFont="1" applyAlignment="1">
      <alignment horizontal="centerContinuous"/>
    </xf>
    <xf numFmtId="4" fontId="3" fillId="0" borderId="0" xfId="8" applyNumberFormat="1" applyFont="1" applyAlignment="1">
      <alignment horizontal="centerContinuous"/>
    </xf>
    <xf numFmtId="4" fontId="4" fillId="0" borderId="0" xfId="8" applyNumberFormat="1" applyFont="1" applyAlignment="1">
      <alignment horizontal="centerContinuous"/>
    </xf>
    <xf numFmtId="0" fontId="4" fillId="0" borderId="0" xfId="0" applyFont="1"/>
    <xf numFmtId="4" fontId="4" fillId="0" borderId="0" xfId="8" applyNumberFormat="1" applyFont="1"/>
    <xf numFmtId="4" fontId="5" fillId="0" borderId="0" xfId="8" applyNumberFormat="1" applyFont="1"/>
    <xf numFmtId="0" fontId="6" fillId="0" borderId="0" xfId="0" applyFont="1"/>
    <xf numFmtId="4" fontId="6" fillId="0" borderId="0" xfId="8" applyNumberFormat="1" applyFont="1"/>
    <xf numFmtId="4" fontId="1" fillId="0" borderId="0" xfId="8" applyNumberFormat="1" applyFont="1"/>
    <xf numFmtId="0" fontId="4" fillId="0" borderId="1" xfId="0" applyFont="1" applyBorder="1" applyAlignment="1">
      <alignment horizontal="center"/>
    </xf>
    <xf numFmtId="4" fontId="4" fillId="0" borderId="1" xfId="8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" fontId="4" fillId="0" borderId="2" xfId="8" applyNumberFormat="1" applyFont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6" fillId="0" borderId="0" xfId="1" applyFont="1" applyFill="1" applyAlignment="1">
      <alignment horizontal="left"/>
    </xf>
    <xf numFmtId="14" fontId="17" fillId="0" borderId="0" xfId="0" applyNumberFormat="1" applyFont="1" applyBorder="1"/>
    <xf numFmtId="4" fontId="17" fillId="0" borderId="0" xfId="0" applyNumberFormat="1" applyFont="1" applyBorder="1"/>
    <xf numFmtId="0" fontId="7" fillId="0" borderId="0" xfId="0" applyFont="1" applyAlignment="1">
      <alignment horizontal="right"/>
    </xf>
    <xf numFmtId="4" fontId="7" fillId="0" borderId="0" xfId="8" applyNumberFormat="1" applyFont="1"/>
    <xf numFmtId="0" fontId="17" fillId="0" borderId="0" xfId="0" applyFont="1" applyAlignment="1">
      <alignment horizontal="right"/>
    </xf>
    <xf numFmtId="14" fontId="17" fillId="0" borderId="0" xfId="0" applyNumberFormat="1" applyFont="1"/>
    <xf numFmtId="0" fontId="17" fillId="0" borderId="0" xfId="0" applyFont="1"/>
    <xf numFmtId="4" fontId="17" fillId="0" borderId="0" xfId="8" applyNumberFormat="1" applyFont="1"/>
    <xf numFmtId="3" fontId="18" fillId="2" borderId="17" xfId="0" applyNumberFormat="1" applyFont="1" applyFill="1" applyBorder="1" applyAlignment="1">
      <alignment horizontal="right" vertical="top"/>
    </xf>
    <xf numFmtId="49" fontId="18" fillId="2" borderId="17" xfId="0" applyNumberFormat="1" applyFont="1" applyFill="1" applyBorder="1" applyAlignment="1">
      <alignment horizontal="left" vertical="top"/>
    </xf>
    <xf numFmtId="4" fontId="18" fillId="2" borderId="17" xfId="0" applyNumberFormat="1" applyFont="1" applyFill="1" applyBorder="1" applyAlignment="1">
      <alignment horizontal="right" vertical="top"/>
    </xf>
    <xf numFmtId="166" fontId="6" fillId="0" borderId="0" xfId="0" applyNumberFormat="1" applyFont="1"/>
    <xf numFmtId="4" fontId="6" fillId="0" borderId="0" xfId="9" applyNumberFormat="1" applyFont="1" applyFill="1"/>
    <xf numFmtId="4" fontId="4" fillId="0" borderId="3" xfId="8" applyNumberFormat="1" applyFont="1" applyBorder="1"/>
    <xf numFmtId="4" fontId="4" fillId="0" borderId="0" xfId="8" applyNumberFormat="1" applyFont="1" applyBorder="1"/>
    <xf numFmtId="0" fontId="5" fillId="0" borderId="0" xfId="0" applyFont="1" applyAlignment="1">
      <alignment horizontal="right"/>
    </xf>
    <xf numFmtId="4" fontId="1" fillId="0" borderId="4" xfId="8" applyNumberFormat="1" applyFont="1" applyBorder="1"/>
    <xf numFmtId="14" fontId="1" fillId="0" borderId="0" xfId="1" applyNumberFormat="1" applyFill="1" applyBorder="1"/>
    <xf numFmtId="0" fontId="1" fillId="0" borderId="0" xfId="1" applyFill="1" applyBorder="1"/>
    <xf numFmtId="14" fontId="0" fillId="0" borderId="0" xfId="0" applyNumberFormat="1" applyFill="1" applyBorder="1"/>
    <xf numFmtId="43" fontId="0" fillId="0" borderId="0" xfId="8" applyFont="1" applyFill="1" applyBorder="1"/>
    <xf numFmtId="0" fontId="5" fillId="0" borderId="0" xfId="1" applyFont="1" applyFill="1" applyBorder="1"/>
    <xf numFmtId="14" fontId="15" fillId="0" borderId="0" xfId="0" applyNumberFormat="1" applyFont="1" applyFill="1" applyBorder="1"/>
    <xf numFmtId="0" fontId="7" fillId="0" borderId="0" xfId="1" applyFont="1" applyFill="1" applyBorder="1" applyAlignment="1">
      <alignment horizontal="right"/>
    </xf>
    <xf numFmtId="43" fontId="11" fillId="0" borderId="0" xfId="8" applyFont="1" applyFill="1" applyBorder="1"/>
    <xf numFmtId="0" fontId="6" fillId="0" borderId="0" xfId="1" applyNumberFormat="1" applyFont="1" applyFill="1" applyBorder="1"/>
    <xf numFmtId="14" fontId="6" fillId="0" borderId="0" xfId="1" applyNumberFormat="1" applyFont="1" applyFill="1" applyBorder="1"/>
    <xf numFmtId="0" fontId="6" fillId="0" borderId="0" xfId="1" applyFont="1" applyFill="1" applyBorder="1"/>
    <xf numFmtId="0" fontId="5" fillId="0" borderId="0" xfId="1" applyFont="1" applyFill="1" applyBorder="1" applyAlignment="1">
      <alignment horizontal="right"/>
    </xf>
    <xf numFmtId="4" fontId="4" fillId="0" borderId="0" xfId="9" applyNumberFormat="1" applyFont="1" applyFill="1" applyBorder="1"/>
    <xf numFmtId="0" fontId="3" fillId="0" borderId="6" xfId="1" applyFont="1" applyFill="1" applyBorder="1" applyAlignment="1">
      <alignment horizontal="centerContinuous"/>
    </xf>
    <xf numFmtId="14" fontId="3" fillId="0" borderId="7" xfId="1" applyNumberFormat="1" applyFont="1" applyFill="1" applyBorder="1" applyAlignment="1">
      <alignment horizontal="centerContinuous"/>
    </xf>
    <xf numFmtId="0" fontId="3" fillId="0" borderId="7" xfId="1" applyFont="1" applyFill="1" applyBorder="1" applyAlignment="1">
      <alignment horizontal="centerContinuous"/>
    </xf>
    <xf numFmtId="43" fontId="3" fillId="0" borderId="7" xfId="8" applyFont="1" applyFill="1" applyBorder="1" applyAlignment="1">
      <alignment horizontal="centerContinuous"/>
    </xf>
    <xf numFmtId="165" fontId="4" fillId="0" borderId="8" xfId="9" applyFont="1" applyFill="1" applyBorder="1" applyAlignment="1">
      <alignment horizontal="centerContinuous"/>
    </xf>
    <xf numFmtId="0" fontId="4" fillId="0" borderId="0" xfId="1" applyFont="1" applyFill="1" applyBorder="1" applyAlignment="1">
      <alignment horizontal="centerContinuous"/>
    </xf>
    <xf numFmtId="0" fontId="4" fillId="0" borderId="9" xfId="1" applyFont="1" applyFill="1" applyBorder="1"/>
    <xf numFmtId="14" fontId="4" fillId="0" borderId="0" xfId="1" applyNumberFormat="1" applyFont="1" applyFill="1" applyBorder="1"/>
    <xf numFmtId="0" fontId="4" fillId="0" borderId="0" xfId="1" applyFont="1" applyFill="1" applyBorder="1"/>
    <xf numFmtId="43" fontId="4" fillId="0" borderId="0" xfId="8" applyFont="1" applyFill="1" applyBorder="1"/>
    <xf numFmtId="165" fontId="4" fillId="0" borderId="10" xfId="9" applyFont="1" applyFill="1" applyBorder="1"/>
    <xf numFmtId="165" fontId="5" fillId="0" borderId="10" xfId="9" applyFont="1" applyFill="1" applyBorder="1"/>
    <xf numFmtId="0" fontId="1" fillId="0" borderId="10" xfId="1" applyFill="1" applyBorder="1"/>
    <xf numFmtId="0" fontId="4" fillId="0" borderId="11" xfId="1" applyFont="1" applyFill="1" applyBorder="1" applyAlignment="1">
      <alignment horizontal="center"/>
    </xf>
    <xf numFmtId="14" fontId="4" fillId="0" borderId="12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43" fontId="4" fillId="0" borderId="12" xfId="8" applyFont="1" applyFill="1" applyBorder="1" applyAlignment="1">
      <alignment horizontal="center"/>
    </xf>
    <xf numFmtId="165" fontId="4" fillId="0" borderId="13" xfId="9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14" fontId="4" fillId="0" borderId="15" xfId="1" applyNumberFormat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43" fontId="4" fillId="0" borderId="15" xfId="8" applyFont="1" applyFill="1" applyBorder="1" applyAlignment="1">
      <alignment horizontal="center"/>
    </xf>
    <xf numFmtId="165" fontId="4" fillId="0" borderId="16" xfId="9" applyFont="1" applyFill="1" applyBorder="1" applyAlignment="1">
      <alignment horizontal="center"/>
    </xf>
    <xf numFmtId="4" fontId="4" fillId="0" borderId="0" xfId="1" applyNumberFormat="1" applyFont="1" applyFill="1" applyBorder="1"/>
    <xf numFmtId="14" fontId="15" fillId="0" borderId="0" xfId="0" applyNumberFormat="1" applyFont="1" applyFill="1"/>
    <xf numFmtId="0" fontId="15" fillId="0" borderId="0" xfId="0" applyFont="1" applyFill="1"/>
    <xf numFmtId="4" fontId="1" fillId="0" borderId="0" xfId="8" applyNumberFormat="1" applyFont="1" applyFill="1" applyBorder="1"/>
    <xf numFmtId="14" fontId="9" fillId="0" borderId="0" xfId="0" applyNumberFormat="1" applyFont="1" applyFill="1" applyBorder="1" applyAlignment="1">
      <alignment vertical="top"/>
    </xf>
    <xf numFmtId="4" fontId="6" fillId="0" borderId="0" xfId="8" applyNumberFormat="1" applyFont="1" applyFill="1" applyBorder="1"/>
    <xf numFmtId="0" fontId="15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170" fontId="6" fillId="0" borderId="0" xfId="0" applyNumberFormat="1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/>
    <xf numFmtId="14" fontId="15" fillId="0" borderId="0" xfId="0" applyNumberFormat="1" applyFont="1" applyFill="1" applyAlignment="1">
      <alignment horizontal="right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9" fillId="0" borderId="0" xfId="1" applyFont="1"/>
    <xf numFmtId="166" fontId="20" fillId="0" borderId="0" xfId="1" applyNumberFormat="1" applyFont="1" applyAlignment="1">
      <alignment horizontal="right"/>
    </xf>
    <xf numFmtId="4" fontId="1" fillId="0" borderId="0" xfId="1" applyNumberFormat="1" applyFont="1"/>
    <xf numFmtId="4" fontId="21" fillId="2" borderId="17" xfId="0" applyNumberFormat="1" applyFont="1" applyFill="1" applyBorder="1" applyAlignment="1">
      <alignment horizontal="right" vertical="top"/>
    </xf>
    <xf numFmtId="165" fontId="6" fillId="0" borderId="0" xfId="3" applyFont="1" applyBorder="1"/>
    <xf numFmtId="49" fontId="18" fillId="2" borderId="18" xfId="0" applyNumberFormat="1" applyFont="1" applyFill="1" applyBorder="1" applyAlignment="1">
      <alignment horizontal="right" vertical="top"/>
    </xf>
    <xf numFmtId="4" fontId="1" fillId="0" borderId="4" xfId="9" applyNumberFormat="1" applyFont="1" applyBorder="1"/>
    <xf numFmtId="4" fontId="10" fillId="0" borderId="3" xfId="9" applyNumberFormat="1" applyFont="1" applyBorder="1"/>
    <xf numFmtId="4" fontId="6" fillId="0" borderId="3" xfId="9" applyNumberFormat="1" applyFont="1" applyBorder="1"/>
    <xf numFmtId="0" fontId="1" fillId="0" borderId="0" xfId="1" applyAlignment="1">
      <alignment horizontal="right"/>
    </xf>
    <xf numFmtId="0" fontId="8" fillId="0" borderId="0" xfId="1" applyFont="1"/>
    <xf numFmtId="0" fontId="10" fillId="0" borderId="0" xfId="1" applyFont="1" applyAlignment="1">
      <alignment horizontal="right"/>
    </xf>
    <xf numFmtId="0" fontId="16" fillId="0" borderId="0" xfId="0" applyNumberFormat="1" applyFont="1" applyFill="1" applyBorder="1" applyAlignment="1">
      <alignment horizontal="right"/>
    </xf>
    <xf numFmtId="4" fontId="15" fillId="0" borderId="0" xfId="0" applyNumberFormat="1" applyFont="1" applyFill="1" applyAlignment="1">
      <alignment horizontal="right"/>
    </xf>
    <xf numFmtId="165" fontId="4" fillId="0" borderId="0" xfId="8" applyNumberFormat="1" applyFont="1" applyFill="1" applyBorder="1" applyAlignment="1">
      <alignment horizontal="centerContinuous"/>
    </xf>
    <xf numFmtId="165" fontId="4" fillId="0" borderId="0" xfId="3" applyFont="1" applyFill="1" applyAlignment="1">
      <alignment horizontal="centerContinuous"/>
    </xf>
    <xf numFmtId="165" fontId="14" fillId="0" borderId="0" xfId="3" applyFont="1"/>
    <xf numFmtId="14" fontId="6" fillId="0" borderId="0" xfId="1" applyNumberFormat="1" applyFont="1" applyAlignment="1">
      <alignment horizontal="center"/>
    </xf>
    <xf numFmtId="43" fontId="17" fillId="0" borderId="0" xfId="8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1" fillId="0" borderId="0" xfId="9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4" fillId="0" borderId="0" xfId="3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Fill="1" applyBorder="1"/>
    <xf numFmtId="4" fontId="17" fillId="0" borderId="0" xfId="0" applyNumberFormat="1" applyFont="1" applyFill="1" applyAlignment="1">
      <alignment horizontal="right"/>
    </xf>
    <xf numFmtId="4" fontId="0" fillId="0" borderId="0" xfId="0" applyNumberFormat="1" applyAlignment="1">
      <alignment horizontal="right"/>
    </xf>
    <xf numFmtId="0" fontId="15" fillId="0" borderId="0" xfId="0" applyFont="1" applyFill="1" applyBorder="1"/>
    <xf numFmtId="14" fontId="15" fillId="0" borderId="0" xfId="0" applyNumberFormat="1" applyFont="1" applyFill="1" applyBorder="1" applyAlignment="1">
      <alignment horizontal="right"/>
    </xf>
    <xf numFmtId="4" fontId="15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14" fontId="17" fillId="0" borderId="0" xfId="0" applyNumberFormat="1" applyFont="1" applyFill="1" applyBorder="1" applyAlignment="1">
      <alignment horizontal="right"/>
    </xf>
    <xf numFmtId="14" fontId="17" fillId="0" borderId="0" xfId="0" applyNumberFormat="1" applyFont="1" applyFill="1" applyBorder="1"/>
    <xf numFmtId="43" fontId="17" fillId="0" borderId="0" xfId="8" applyFont="1" applyFill="1" applyBorder="1"/>
    <xf numFmtId="0" fontId="15" fillId="0" borderId="0" xfId="0" applyFont="1" applyFill="1" applyBorder="1" applyAlignment="1">
      <alignment horizontal="right"/>
    </xf>
    <xf numFmtId="4" fontId="21" fillId="0" borderId="0" xfId="0" applyNumberFormat="1" applyFont="1" applyFill="1" applyBorder="1" applyAlignment="1">
      <alignment horizontal="right" vertical="top"/>
    </xf>
    <xf numFmtId="0" fontId="0" fillId="0" borderId="0" xfId="0" applyAlignment="1">
      <alignment horizontal="center"/>
    </xf>
    <xf numFmtId="14" fontId="20" fillId="0" borderId="0" xfId="1" applyNumberFormat="1" applyFont="1"/>
    <xf numFmtId="0" fontId="20" fillId="0" borderId="0" xfId="1" applyFont="1"/>
    <xf numFmtId="14" fontId="1" fillId="0" borderId="0" xfId="1" applyNumberFormat="1" applyFont="1" applyFill="1" applyBorder="1"/>
    <xf numFmtId="0" fontId="1" fillId="0" borderId="0" xfId="1" applyFont="1" applyFill="1" applyBorder="1"/>
    <xf numFmtId="0" fontId="0" fillId="0" borderId="0" xfId="0" applyFont="1" applyFill="1" applyBorder="1"/>
    <xf numFmtId="14" fontId="0" fillId="0" borderId="0" xfId="0" applyNumberFormat="1" applyFont="1" applyFill="1" applyBorder="1"/>
    <xf numFmtId="43" fontId="12" fillId="0" borderId="0" xfId="8" applyFont="1" applyFill="1" applyBorder="1"/>
    <xf numFmtId="0" fontId="22" fillId="0" borderId="0" xfId="1" applyFont="1" applyFill="1" applyBorder="1" applyAlignment="1">
      <alignment horizontal="right"/>
    </xf>
    <xf numFmtId="43" fontId="23" fillId="0" borderId="0" xfId="8" applyFont="1" applyFill="1" applyBorder="1"/>
    <xf numFmtId="165" fontId="1" fillId="0" borderId="0" xfId="9" applyFont="1" applyFill="1" applyBorder="1"/>
    <xf numFmtId="0" fontId="0" fillId="0" borderId="0" xfId="0" applyFont="1" applyFill="1" applyBorder="1" applyAlignment="1">
      <alignment horizontal="center"/>
    </xf>
    <xf numFmtId="165" fontId="4" fillId="0" borderId="10" xfId="9" applyFont="1" applyFill="1" applyBorder="1" applyAlignment="1">
      <alignment horizontal="centerContinuous"/>
    </xf>
    <xf numFmtId="49" fontId="18" fillId="3" borderId="17" xfId="0" applyNumberFormat="1" applyFont="1" applyFill="1" applyBorder="1" applyAlignment="1">
      <alignment horizontal="right" vertical="top"/>
    </xf>
    <xf numFmtId="49" fontId="18" fillId="3" borderId="17" xfId="0" applyNumberFormat="1" applyFont="1" applyFill="1" applyBorder="1" applyAlignment="1">
      <alignment horizontal="left" vertical="top"/>
    </xf>
    <xf numFmtId="4" fontId="18" fillId="3" borderId="17" xfId="0" applyNumberFormat="1" applyFont="1" applyFill="1" applyBorder="1" applyAlignment="1">
      <alignment horizontal="right" vertical="top"/>
    </xf>
    <xf numFmtId="49" fontId="18" fillId="3" borderId="17" xfId="0" applyNumberFormat="1" applyFont="1" applyFill="1" applyBorder="1" applyAlignment="1">
      <alignment horizontal="left"/>
    </xf>
    <xf numFmtId="4" fontId="18" fillId="3" borderId="17" xfId="0" applyNumberFormat="1" applyFont="1" applyFill="1" applyBorder="1" applyAlignment="1">
      <alignment horizontal="right"/>
    </xf>
    <xf numFmtId="3" fontId="18" fillId="3" borderId="17" xfId="0" applyNumberFormat="1" applyFont="1" applyFill="1" applyBorder="1" applyAlignment="1">
      <alignment horizontal="right"/>
    </xf>
    <xf numFmtId="49" fontId="18" fillId="3" borderId="17" xfId="0" applyNumberFormat="1" applyFont="1" applyFill="1" applyBorder="1" applyAlignment="1">
      <alignment horizontal="right"/>
    </xf>
    <xf numFmtId="3" fontId="18" fillId="3" borderId="17" xfId="0" applyNumberFormat="1" applyFont="1" applyFill="1" applyBorder="1" applyAlignment="1">
      <alignment horizontal="right" vertical="top"/>
    </xf>
    <xf numFmtId="0" fontId="15" fillId="0" borderId="0" xfId="0" applyFont="1" applyFill="1" applyAlignment="1"/>
    <xf numFmtId="14" fontId="20" fillId="0" borderId="0" xfId="1" applyNumberFormat="1" applyFont="1" applyFill="1" applyBorder="1"/>
    <xf numFmtId="0" fontId="20" fillId="4" borderId="0" xfId="1" applyFont="1" applyFill="1" applyBorder="1"/>
    <xf numFmtId="43" fontId="20" fillId="4" borderId="0" xfId="8" applyFont="1" applyFill="1" applyBorder="1"/>
    <xf numFmtId="0" fontId="20" fillId="0" borderId="0" xfId="1" applyFont="1" applyFill="1" applyBorder="1"/>
    <xf numFmtId="43" fontId="20" fillId="0" borderId="0" xfId="8" applyFont="1" applyFill="1" applyBorder="1"/>
    <xf numFmtId="14" fontId="24" fillId="0" borderId="0" xfId="0" applyNumberFormat="1" applyFont="1" applyFill="1"/>
    <xf numFmtId="43" fontId="20" fillId="0" borderId="0" xfId="8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right"/>
    </xf>
  </cellXfs>
  <cellStyles count="18">
    <cellStyle name="Euro" xfId="2"/>
    <cellStyle name="Euro 2" xfId="12"/>
    <cellStyle name="Millares" xfId="8" builtinId="3"/>
    <cellStyle name="Millares 2" xfId="4"/>
    <cellStyle name="Millares 2 2" xfId="13"/>
    <cellStyle name="Millares 3" xfId="5"/>
    <cellStyle name="Millares 3 2" xfId="14"/>
    <cellStyle name="Millares 4" xfId="3"/>
    <cellStyle name="Millares 4 2" xfId="9"/>
    <cellStyle name="Millares 4 2 2" xfId="11"/>
    <cellStyle name="Millares 4 3" xfId="15"/>
    <cellStyle name="Millares 5" xfId="10"/>
    <cellStyle name="Normal" xfId="0" builtinId="0"/>
    <cellStyle name="Normal 2" xfId="6"/>
    <cellStyle name="Normal 2 2" xfId="16"/>
    <cellStyle name="Normal 3" xfId="7"/>
    <cellStyle name="Normal 3 2" xfId="17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5"/>
  <sheetViews>
    <sheetView topLeftCell="A19" workbookViewId="0">
      <selection activeCell="E55" sqref="E55"/>
    </sheetView>
  </sheetViews>
  <sheetFormatPr baseColWidth="10" defaultColWidth="11.42578125" defaultRowHeight="15" x14ac:dyDescent="0.25"/>
  <cols>
    <col min="1" max="1" width="16.42578125" customWidth="1"/>
    <col min="2" max="2" width="11.28515625" bestFit="1" customWidth="1"/>
    <col min="3" max="3" width="35.42578125" customWidth="1"/>
    <col min="4" max="4" width="13.42578125" customWidth="1"/>
    <col min="5" max="5" width="12.7109375" bestFit="1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23</v>
      </c>
      <c r="B3" s="8"/>
      <c r="C3" s="8"/>
      <c r="D3" s="9"/>
      <c r="E3" s="9"/>
    </row>
    <row r="4" spans="1:5" x14ac:dyDescent="0.25">
      <c r="A4" s="8" t="s">
        <v>24</v>
      </c>
      <c r="B4" s="8"/>
      <c r="C4" s="8"/>
      <c r="D4" s="9"/>
      <c r="E4" s="10"/>
    </row>
    <row r="5" spans="1:5" ht="15.75" thickBot="1" x14ac:dyDescent="0.3">
      <c r="A5" s="8" t="s">
        <v>25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9" spans="1:5" x14ac:dyDescent="0.25">
      <c r="A9" s="17" t="s">
        <v>8</v>
      </c>
      <c r="B9" s="3"/>
      <c r="C9" s="3"/>
      <c r="D9" s="3"/>
      <c r="E9" s="25">
        <v>57950.44</v>
      </c>
    </row>
    <row r="11" spans="1:5" x14ac:dyDescent="0.25">
      <c r="A11" s="17" t="s">
        <v>9</v>
      </c>
      <c r="B11" s="3"/>
      <c r="C11" s="3"/>
      <c r="D11" s="3"/>
      <c r="E11" s="3"/>
    </row>
    <row r="12" spans="1:5" x14ac:dyDescent="0.25">
      <c r="A12" s="77"/>
      <c r="B12" s="20"/>
      <c r="C12" s="11"/>
      <c r="D12" s="36"/>
      <c r="E12" s="3"/>
    </row>
    <row r="13" spans="1:5" x14ac:dyDescent="0.25">
      <c r="A13" s="52"/>
      <c r="B13" s="23"/>
      <c r="C13" s="11"/>
      <c r="D13" s="36"/>
      <c r="E13" s="3"/>
    </row>
    <row r="14" spans="1:5" x14ac:dyDescent="0.25">
      <c r="A14" s="52"/>
      <c r="B14" s="23"/>
      <c r="C14" s="11"/>
      <c r="D14" s="36"/>
      <c r="E14" s="3"/>
    </row>
    <row r="15" spans="1:5" x14ac:dyDescent="0.25">
      <c r="A15" s="52"/>
      <c r="B15" s="23"/>
      <c r="C15" s="11"/>
      <c r="D15" s="36"/>
      <c r="E15" s="3"/>
    </row>
    <row r="16" spans="1:5" x14ac:dyDescent="0.25">
      <c r="A16" s="3"/>
      <c r="B16" s="3"/>
      <c r="C16" s="19" t="s">
        <v>10</v>
      </c>
      <c r="D16" s="32">
        <f>SUM(D12:D15)</f>
        <v>0</v>
      </c>
      <c r="E16" s="9">
        <f>E9+D16</f>
        <v>57950.44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52"/>
      <c r="B19" s="20"/>
      <c r="C19" s="11"/>
      <c r="D19" s="36"/>
      <c r="E19" s="9"/>
    </row>
    <row r="20" spans="1:5" x14ac:dyDescent="0.25">
      <c r="A20" s="52"/>
      <c r="B20" s="23"/>
      <c r="C20" s="11"/>
      <c r="D20" s="36"/>
      <c r="E20" s="1"/>
    </row>
    <row r="21" spans="1:5" x14ac:dyDescent="0.25">
      <c r="A21" s="3"/>
      <c r="B21" s="3"/>
      <c r="C21" s="19" t="s">
        <v>12</v>
      </c>
      <c r="D21" s="32">
        <v>0</v>
      </c>
      <c r="E21" s="9">
        <f>E16-D21</f>
        <v>57950.44</v>
      </c>
    </row>
    <row r="23" spans="1:5" x14ac:dyDescent="0.25">
      <c r="A23" s="17" t="s">
        <v>72</v>
      </c>
      <c r="B23" s="3"/>
      <c r="C23" s="3"/>
      <c r="D23" s="3"/>
      <c r="E23" s="9"/>
    </row>
    <row r="24" spans="1:5" x14ac:dyDescent="0.25">
      <c r="A24" s="21"/>
      <c r="B24" s="20"/>
      <c r="C24" s="11"/>
      <c r="D24" s="12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v>0</v>
      </c>
      <c r="E26" s="9">
        <f>E21+D26</f>
        <v>57950.44</v>
      </c>
    </row>
    <row r="27" spans="1:5" x14ac:dyDescent="0.25">
      <c r="A27" s="3"/>
      <c r="B27" s="3"/>
      <c r="C27" s="19"/>
      <c r="D27" s="32"/>
      <c r="E27" s="9"/>
    </row>
    <row r="28" spans="1:5" x14ac:dyDescent="0.25">
      <c r="A28" s="17" t="s">
        <v>74</v>
      </c>
      <c r="B28" s="3"/>
      <c r="C28" s="3"/>
      <c r="D28" s="3"/>
      <c r="E28" s="3"/>
    </row>
    <row r="29" spans="1:5" x14ac:dyDescent="0.25">
      <c r="A29" s="11"/>
      <c r="B29" s="20">
        <v>43598</v>
      </c>
      <c r="C29" s="11" t="s">
        <v>190</v>
      </c>
      <c r="D29" s="178">
        <v>500</v>
      </c>
      <c r="E29" s="3"/>
    </row>
    <row r="30" spans="1:5" x14ac:dyDescent="0.25">
      <c r="A30" s="3"/>
      <c r="B30" s="112"/>
      <c r="C30" s="11"/>
      <c r="E30" s="3"/>
    </row>
    <row r="31" spans="1:5" x14ac:dyDescent="0.25">
      <c r="A31" s="3"/>
      <c r="B31" s="20"/>
      <c r="C31" s="11"/>
      <c r="D31" s="178"/>
      <c r="E31" s="3"/>
    </row>
    <row r="32" spans="1:5" x14ac:dyDescent="0.25">
      <c r="A32" s="3"/>
      <c r="B32" s="20"/>
      <c r="C32" s="11"/>
      <c r="D32" s="178"/>
      <c r="E32" s="3"/>
    </row>
    <row r="33" spans="1:5" x14ac:dyDescent="0.25">
      <c r="A33" s="3"/>
      <c r="B33" s="3"/>
      <c r="C33" s="19" t="s">
        <v>14</v>
      </c>
      <c r="D33" s="32">
        <f>SUM(D29:D31)</f>
        <v>500</v>
      </c>
      <c r="E33" s="9">
        <f>E26-D33</f>
        <v>57450.44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57450.44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1" spans="1:5" x14ac:dyDescent="0.25">
      <c r="A41" s="196" t="s">
        <v>164</v>
      </c>
      <c r="C41" s="196" t="s">
        <v>162</v>
      </c>
      <c r="D41" s="243" t="s">
        <v>166</v>
      </c>
      <c r="E41" s="243"/>
    </row>
    <row r="42" spans="1:5" x14ac:dyDescent="0.25">
      <c r="A42" s="196"/>
      <c r="C42" s="196"/>
      <c r="D42" s="196"/>
      <c r="E42" s="196"/>
    </row>
    <row r="43" spans="1:5" x14ac:dyDescent="0.25">
      <c r="A43" s="196"/>
      <c r="C43" s="196"/>
      <c r="D43" s="196"/>
      <c r="E43" s="196"/>
    </row>
    <row r="45" spans="1:5" x14ac:dyDescent="0.25">
      <c r="A45" s="196" t="s">
        <v>163</v>
      </c>
      <c r="C45" s="196" t="s">
        <v>165</v>
      </c>
      <c r="D45" s="243" t="s">
        <v>167</v>
      </c>
      <c r="E45" s="243"/>
    </row>
  </sheetData>
  <sheetProtection sheet="1" objects="1" scenarios="1"/>
  <mergeCells count="2">
    <mergeCell ref="D41:E41"/>
    <mergeCell ref="D45:E45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44"/>
  <sheetViews>
    <sheetView workbookViewId="0">
      <selection activeCell="K23" sqref="J22:K23"/>
    </sheetView>
  </sheetViews>
  <sheetFormatPr baseColWidth="10" defaultColWidth="11.42578125" defaultRowHeight="15" x14ac:dyDescent="0.25"/>
  <cols>
    <col min="1" max="1" width="14.7109375" customWidth="1"/>
    <col min="3" max="3" width="32.28515625" customWidth="1"/>
    <col min="4" max="4" width="12.85546875" customWidth="1"/>
    <col min="5" max="5" width="13" customWidth="1"/>
  </cols>
  <sheetData>
    <row r="1" spans="1:7" ht="15.75" x14ac:dyDescent="0.25">
      <c r="A1" s="4" t="s">
        <v>0</v>
      </c>
      <c r="B1" s="4"/>
      <c r="C1" s="4"/>
      <c r="D1" s="5"/>
      <c r="E1" s="6"/>
    </row>
    <row r="2" spans="1:7" x14ac:dyDescent="0.25">
      <c r="A2" s="7" t="s">
        <v>84</v>
      </c>
      <c r="B2" s="7"/>
      <c r="C2" s="7"/>
      <c r="D2" s="6"/>
      <c r="E2" s="6"/>
    </row>
    <row r="3" spans="1:7" x14ac:dyDescent="0.25">
      <c r="A3" s="8" t="s">
        <v>26</v>
      </c>
      <c r="B3" s="8"/>
      <c r="C3" s="8"/>
      <c r="D3" s="9"/>
      <c r="E3" s="9"/>
    </row>
    <row r="4" spans="1:7" x14ac:dyDescent="0.25">
      <c r="A4" s="8" t="s">
        <v>18</v>
      </c>
      <c r="B4" s="8"/>
      <c r="C4" s="8"/>
      <c r="D4" s="9"/>
      <c r="E4" s="10"/>
    </row>
    <row r="5" spans="1:7" ht="15.75" thickBot="1" x14ac:dyDescent="0.3">
      <c r="A5" s="8" t="s">
        <v>27</v>
      </c>
      <c r="B5" s="3"/>
      <c r="C5" s="3"/>
      <c r="D5" s="3"/>
      <c r="E5" s="3"/>
    </row>
    <row r="6" spans="1:7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7" ht="15.75" thickBot="1" x14ac:dyDescent="0.3">
      <c r="A7" s="15" t="s">
        <v>6</v>
      </c>
      <c r="B7" s="15"/>
      <c r="C7" s="15" t="s">
        <v>7</v>
      </c>
      <c r="D7" s="16"/>
      <c r="E7" s="16"/>
    </row>
    <row r="9" spans="1:7" x14ac:dyDescent="0.25">
      <c r="A9" s="17" t="s">
        <v>8</v>
      </c>
      <c r="B9" s="3"/>
      <c r="C9" s="3"/>
      <c r="D9" s="3"/>
      <c r="E9" s="25">
        <v>155803.76999999999</v>
      </c>
    </row>
    <row r="11" spans="1:7" x14ac:dyDescent="0.25">
      <c r="A11" s="17" t="s">
        <v>9</v>
      </c>
      <c r="B11" s="3"/>
      <c r="C11" s="3"/>
      <c r="D11" s="36"/>
      <c r="E11" s="3"/>
    </row>
    <row r="12" spans="1:7" x14ac:dyDescent="0.25">
      <c r="A12" s="52"/>
      <c r="B12" s="20"/>
      <c r="C12" s="11"/>
      <c r="D12" s="36"/>
      <c r="E12" s="3"/>
    </row>
    <row r="13" spans="1:7" x14ac:dyDescent="0.25">
      <c r="A13" s="52" t="s">
        <v>81</v>
      </c>
      <c r="B13" s="20">
        <v>43068</v>
      </c>
      <c r="C13" s="11" t="s">
        <v>82</v>
      </c>
      <c r="D13" s="36">
        <v>3989.5</v>
      </c>
      <c r="E13" s="3"/>
    </row>
    <row r="14" spans="1:7" x14ac:dyDescent="0.25">
      <c r="A14" s="52" t="s">
        <v>81</v>
      </c>
      <c r="B14" s="20">
        <v>43068</v>
      </c>
      <c r="C14" s="11" t="s">
        <v>82</v>
      </c>
      <c r="D14" s="67">
        <v>4861.43</v>
      </c>
      <c r="E14" s="3"/>
    </row>
    <row r="15" spans="1:7" x14ac:dyDescent="0.25">
      <c r="A15" s="52" t="s">
        <v>81</v>
      </c>
      <c r="B15" s="20">
        <v>43068</v>
      </c>
      <c r="C15" s="11" t="s">
        <v>82</v>
      </c>
      <c r="D15" s="66">
        <v>31357.63</v>
      </c>
      <c r="E15" s="3"/>
      <c r="G15" s="59"/>
    </row>
    <row r="16" spans="1:7" x14ac:dyDescent="0.25">
      <c r="A16" s="3"/>
      <c r="B16" s="3"/>
      <c r="C16" s="19" t="s">
        <v>10</v>
      </c>
      <c r="D16" s="32">
        <f>SUM(D13:D15)</f>
        <v>40208.559999999998</v>
      </c>
      <c r="E16" s="9">
        <f>+E9+D16</f>
        <v>196012.33</v>
      </c>
    </row>
    <row r="17" spans="1:5" x14ac:dyDescent="0.25">
      <c r="A17" s="3"/>
      <c r="B17" s="3"/>
      <c r="C17" s="19"/>
      <c r="D17" s="32"/>
      <c r="E17" s="9"/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52" t="s">
        <v>81</v>
      </c>
      <c r="B19" s="20">
        <v>43068</v>
      </c>
      <c r="C19" s="11" t="s">
        <v>83</v>
      </c>
      <c r="D19" s="36">
        <v>8.3000000000000007</v>
      </c>
      <c r="E19" s="9"/>
    </row>
    <row r="20" spans="1:5" x14ac:dyDescent="0.25">
      <c r="A20" s="52" t="s">
        <v>81</v>
      </c>
      <c r="B20" s="20">
        <v>43068</v>
      </c>
      <c r="C20" s="11" t="s">
        <v>83</v>
      </c>
      <c r="D20" s="36">
        <v>51.86</v>
      </c>
      <c r="E20" s="9"/>
    </row>
    <row r="21" spans="1:5" x14ac:dyDescent="0.25">
      <c r="A21" s="52" t="s">
        <v>81</v>
      </c>
      <c r="B21" s="20">
        <v>43068</v>
      </c>
      <c r="C21" s="11" t="s">
        <v>83</v>
      </c>
      <c r="D21" s="36">
        <v>52.86</v>
      </c>
      <c r="E21" s="9"/>
    </row>
    <row r="22" spans="1:5" x14ac:dyDescent="0.25">
      <c r="A22" s="52" t="s">
        <v>81</v>
      </c>
      <c r="B22" s="20">
        <v>43068</v>
      </c>
      <c r="C22" s="11" t="s">
        <v>83</v>
      </c>
      <c r="D22" s="36">
        <v>14.32</v>
      </c>
      <c r="E22" s="9"/>
    </row>
    <row r="23" spans="1:5" x14ac:dyDescent="0.25">
      <c r="A23" s="52" t="s">
        <v>81</v>
      </c>
      <c r="B23" s="20">
        <v>43068</v>
      </c>
      <c r="C23" s="11" t="s">
        <v>83</v>
      </c>
      <c r="D23" s="36">
        <v>2.29</v>
      </c>
      <c r="E23" s="9"/>
    </row>
    <row r="24" spans="1:5" x14ac:dyDescent="0.25">
      <c r="A24" s="52" t="s">
        <v>81</v>
      </c>
      <c r="B24" s="20">
        <v>43068</v>
      </c>
      <c r="C24" s="11" t="s">
        <v>83</v>
      </c>
      <c r="D24" s="36">
        <v>8.4600000000000009</v>
      </c>
      <c r="E24" s="9"/>
    </row>
    <row r="25" spans="1:5" x14ac:dyDescent="0.25">
      <c r="A25" s="52" t="s">
        <v>81</v>
      </c>
      <c r="B25" s="20">
        <v>43068</v>
      </c>
      <c r="C25" s="11" t="s">
        <v>83</v>
      </c>
      <c r="D25" s="84">
        <v>45.23</v>
      </c>
      <c r="E25" s="9"/>
    </row>
    <row r="26" spans="1:5" x14ac:dyDescent="0.25">
      <c r="A26" s="52" t="s">
        <v>81</v>
      </c>
      <c r="B26" s="20">
        <v>43068</v>
      </c>
      <c r="C26" s="11" t="s">
        <v>83</v>
      </c>
      <c r="D26" s="84">
        <v>7.24</v>
      </c>
      <c r="E26" s="9"/>
    </row>
    <row r="27" spans="1:5" x14ac:dyDescent="0.25">
      <c r="A27" s="52" t="s">
        <v>81</v>
      </c>
      <c r="B27" s="20">
        <v>43068</v>
      </c>
      <c r="C27" s="11" t="s">
        <v>83</v>
      </c>
      <c r="D27" s="84">
        <v>60</v>
      </c>
      <c r="E27" s="9"/>
    </row>
    <row r="28" spans="1:5" x14ac:dyDescent="0.25">
      <c r="A28" s="52" t="s">
        <v>81</v>
      </c>
      <c r="B28" s="20">
        <v>43068</v>
      </c>
      <c r="C28" s="11" t="s">
        <v>83</v>
      </c>
      <c r="D28" s="84">
        <v>374.99</v>
      </c>
      <c r="E28" s="9"/>
    </row>
    <row r="29" spans="1:5" x14ac:dyDescent="0.25">
      <c r="A29" s="52"/>
      <c r="B29" s="20"/>
      <c r="C29" s="11"/>
      <c r="D29" s="66"/>
      <c r="E29" s="9"/>
    </row>
    <row r="30" spans="1:5" x14ac:dyDescent="0.25">
      <c r="A30" s="3"/>
      <c r="B30" s="3"/>
      <c r="C30" s="19" t="s">
        <v>12</v>
      </c>
      <c r="D30" s="85">
        <f>SUM(D19:D28)</f>
        <v>625.54999999999995</v>
      </c>
      <c r="E30" s="9">
        <f>+E16-D30</f>
        <v>195386.78</v>
      </c>
    </row>
    <row r="32" spans="1:5" x14ac:dyDescent="0.25">
      <c r="A32" s="17" t="s">
        <v>19</v>
      </c>
      <c r="B32" s="3"/>
      <c r="C32" s="3"/>
      <c r="D32" s="3"/>
      <c r="E32" s="9"/>
    </row>
    <row r="33" spans="1:5" x14ac:dyDescent="0.25">
      <c r="A33" s="21"/>
      <c r="B33" s="20"/>
      <c r="C33" s="11"/>
      <c r="D33" s="12"/>
      <c r="E33" s="9"/>
    </row>
    <row r="34" spans="1:5" x14ac:dyDescent="0.25">
      <c r="A34" s="3"/>
      <c r="B34" s="3"/>
      <c r="C34" s="19" t="s">
        <v>13</v>
      </c>
      <c r="D34" s="32">
        <f>SUM(D33:D33)</f>
        <v>0</v>
      </c>
      <c r="E34" s="9">
        <f>+E30+D34</f>
        <v>195386.78</v>
      </c>
    </row>
    <row r="35" spans="1:5" x14ac:dyDescent="0.25">
      <c r="A35" s="3"/>
      <c r="B35" s="3"/>
      <c r="C35" s="19"/>
      <c r="D35" s="32"/>
      <c r="E35" s="9"/>
    </row>
    <row r="36" spans="1:5" x14ac:dyDescent="0.25">
      <c r="D36" s="32"/>
    </row>
    <row r="37" spans="1:5" x14ac:dyDescent="0.25">
      <c r="A37" s="17" t="s">
        <v>20</v>
      </c>
      <c r="B37" s="3"/>
      <c r="C37" s="3"/>
      <c r="D37" s="3"/>
      <c r="E37" s="3"/>
    </row>
    <row r="38" spans="1:5" x14ac:dyDescent="0.25">
      <c r="A38" s="17"/>
      <c r="B38" s="3"/>
      <c r="C38" s="3"/>
      <c r="D38" s="12"/>
      <c r="E38" s="3"/>
    </row>
    <row r="39" spans="1:5" x14ac:dyDescent="0.25">
      <c r="A39" s="11"/>
      <c r="B39" s="20"/>
      <c r="C39" s="11"/>
      <c r="D39" s="12"/>
      <c r="E39" s="3"/>
    </row>
    <row r="40" spans="1:5" x14ac:dyDescent="0.25">
      <c r="A40" s="3"/>
      <c r="B40" s="3"/>
      <c r="C40" s="19" t="s">
        <v>14</v>
      </c>
      <c r="D40" s="32">
        <f>SUM(D38:D39)</f>
        <v>0</v>
      </c>
      <c r="E40" s="9">
        <f>+E34-D40</f>
        <v>195386.78</v>
      </c>
    </row>
    <row r="42" spans="1:5" x14ac:dyDescent="0.25">
      <c r="A42" s="17" t="s">
        <v>17</v>
      </c>
      <c r="B42" s="3"/>
      <c r="C42" s="3"/>
      <c r="D42" s="3"/>
      <c r="E42" s="24">
        <v>195386.78</v>
      </c>
    </row>
    <row r="43" spans="1:5" ht="15.75" thickBot="1" x14ac:dyDescent="0.3">
      <c r="A43" s="3"/>
      <c r="B43" s="3"/>
      <c r="C43" s="3"/>
      <c r="D43" s="3"/>
      <c r="E43" s="3"/>
    </row>
    <row r="44" spans="1:5" ht="15.75" thickBot="1" x14ac:dyDescent="0.3">
      <c r="A44" s="3"/>
      <c r="B44" s="3"/>
      <c r="C44" s="22" t="s">
        <v>15</v>
      </c>
      <c r="D44" s="3"/>
      <c r="E44" s="38">
        <f>E40-E42</f>
        <v>0</v>
      </c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54"/>
  <sheetViews>
    <sheetView topLeftCell="A16" workbookViewId="0">
      <selection activeCell="I57" sqref="I57"/>
    </sheetView>
  </sheetViews>
  <sheetFormatPr baseColWidth="10" defaultRowHeight="15" x14ac:dyDescent="0.25"/>
  <cols>
    <col min="1" max="1" width="14.7109375" customWidth="1"/>
    <col min="3" max="3" width="32.28515625" customWidth="1"/>
    <col min="4" max="4" width="12.85546875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26</v>
      </c>
      <c r="B3" s="8"/>
      <c r="C3" s="8"/>
      <c r="D3" s="40"/>
      <c r="E3" s="40"/>
    </row>
    <row r="4" spans="1:5" x14ac:dyDescent="0.25">
      <c r="A4" s="8" t="s">
        <v>18</v>
      </c>
      <c r="B4" s="8"/>
      <c r="C4" s="8"/>
      <c r="D4" s="40"/>
      <c r="E4" s="41"/>
    </row>
    <row r="5" spans="1:5" ht="15.75" thickBot="1" x14ac:dyDescent="0.3">
      <c r="A5" s="8" t="s">
        <v>27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9" spans="1:5" x14ac:dyDescent="0.25">
      <c r="A9" s="17" t="s">
        <v>8</v>
      </c>
      <c r="B9" s="3"/>
      <c r="C9" s="3"/>
      <c r="D9" s="3"/>
      <c r="E9" s="25">
        <v>340928.76</v>
      </c>
    </row>
    <row r="11" spans="1:5" x14ac:dyDescent="0.25">
      <c r="A11" s="17" t="s">
        <v>9</v>
      </c>
      <c r="B11" s="3"/>
      <c r="C11" s="3"/>
      <c r="D11" s="36"/>
      <c r="E11" s="3"/>
    </row>
    <row r="12" spans="1:5" x14ac:dyDescent="0.25">
      <c r="A12" s="52" t="s">
        <v>194</v>
      </c>
      <c r="B12" s="215">
        <v>43644</v>
      </c>
      <c r="C12" s="216" t="s">
        <v>195</v>
      </c>
      <c r="D12" s="36">
        <v>201.5</v>
      </c>
      <c r="E12" s="3"/>
    </row>
    <row r="13" spans="1:5" x14ac:dyDescent="0.25">
      <c r="A13" s="52" t="s">
        <v>194</v>
      </c>
      <c r="B13" s="215">
        <v>43644</v>
      </c>
      <c r="C13" s="216" t="s">
        <v>195</v>
      </c>
      <c r="D13" s="36">
        <v>67836.23</v>
      </c>
      <c r="E13" s="3"/>
    </row>
    <row r="14" spans="1:5" x14ac:dyDescent="0.25">
      <c r="A14" s="52" t="s">
        <v>194</v>
      </c>
      <c r="B14" s="215">
        <v>43644</v>
      </c>
      <c r="C14" s="216" t="s">
        <v>195</v>
      </c>
      <c r="D14" s="36">
        <v>258.5</v>
      </c>
      <c r="E14" s="3"/>
    </row>
    <row r="15" spans="1:5" x14ac:dyDescent="0.25">
      <c r="A15" s="17"/>
      <c r="B15" s="3"/>
      <c r="C15" s="3"/>
      <c r="D15" s="36"/>
      <c r="E15" s="3"/>
    </row>
    <row r="16" spans="1:5" x14ac:dyDescent="0.25">
      <c r="A16" s="17"/>
      <c r="B16" s="3"/>
      <c r="C16" s="3"/>
      <c r="D16" s="36"/>
      <c r="E16" s="3"/>
    </row>
    <row r="17" spans="1:5" x14ac:dyDescent="0.25">
      <c r="A17" s="52"/>
      <c r="B17" s="20"/>
      <c r="C17" s="184"/>
      <c r="D17" s="36"/>
      <c r="E17" s="3"/>
    </row>
    <row r="18" spans="1:5" x14ac:dyDescent="0.25">
      <c r="A18" s="52"/>
      <c r="B18" s="20"/>
      <c r="C18" s="184"/>
      <c r="D18" s="36"/>
      <c r="E18" s="3"/>
    </row>
    <row r="19" spans="1:5" x14ac:dyDescent="0.25">
      <c r="A19" s="52"/>
      <c r="B19" s="20"/>
      <c r="C19" s="184"/>
      <c r="D19" s="90"/>
      <c r="E19" s="3"/>
    </row>
    <row r="20" spans="1:5" x14ac:dyDescent="0.25">
      <c r="A20" s="3"/>
      <c r="B20" s="3"/>
      <c r="C20" s="19" t="s">
        <v>10</v>
      </c>
      <c r="D20" s="48">
        <f>SUM(D12:D19)</f>
        <v>68296.23</v>
      </c>
      <c r="E20" s="40">
        <f>+E9+D20</f>
        <v>409224.99</v>
      </c>
    </row>
    <row r="21" spans="1:5" x14ac:dyDescent="0.25">
      <c r="A21" s="3"/>
      <c r="B21" s="3"/>
      <c r="C21" s="19"/>
      <c r="D21" s="48"/>
      <c r="E21" s="40"/>
    </row>
    <row r="22" spans="1:5" x14ac:dyDescent="0.25">
      <c r="A22" s="17" t="s">
        <v>11</v>
      </c>
      <c r="B22" s="3"/>
      <c r="C22" s="3"/>
      <c r="D22" s="3"/>
      <c r="E22" s="40"/>
    </row>
    <row r="23" spans="1:5" x14ac:dyDescent="0.25">
      <c r="A23" s="52" t="s">
        <v>194</v>
      </c>
      <c r="B23" s="20">
        <v>43646</v>
      </c>
      <c r="C23" s="11" t="s">
        <v>196</v>
      </c>
      <c r="D23" s="36">
        <v>0.54</v>
      </c>
      <c r="E23" s="40"/>
    </row>
    <row r="24" spans="1:5" x14ac:dyDescent="0.25">
      <c r="A24" s="52" t="s">
        <v>194</v>
      </c>
      <c r="B24" s="20">
        <v>43646</v>
      </c>
      <c r="C24" s="11" t="s">
        <v>196</v>
      </c>
      <c r="D24" s="36">
        <v>3.36</v>
      </c>
      <c r="E24" s="40"/>
    </row>
    <row r="25" spans="1:5" x14ac:dyDescent="0.25">
      <c r="A25" s="52" t="s">
        <v>194</v>
      </c>
      <c r="B25" s="20">
        <v>43646</v>
      </c>
      <c r="C25" s="11" t="s">
        <v>196</v>
      </c>
      <c r="D25" s="36">
        <v>3.63</v>
      </c>
      <c r="E25" s="40"/>
    </row>
    <row r="26" spans="1:5" x14ac:dyDescent="0.25">
      <c r="A26" s="52" t="s">
        <v>194</v>
      </c>
      <c r="B26" s="20">
        <v>43646</v>
      </c>
      <c r="C26" s="11" t="s">
        <v>196</v>
      </c>
      <c r="D26" s="36">
        <v>0.57999999999999996</v>
      </c>
      <c r="E26" s="40"/>
    </row>
    <row r="27" spans="1:5" x14ac:dyDescent="0.25">
      <c r="A27" s="52" t="s">
        <v>194</v>
      </c>
      <c r="B27" s="20">
        <v>43646</v>
      </c>
      <c r="C27" s="11" t="s">
        <v>196</v>
      </c>
      <c r="D27" s="36">
        <v>51.55</v>
      </c>
      <c r="E27" s="40"/>
    </row>
    <row r="28" spans="1:5" x14ac:dyDescent="0.25">
      <c r="A28" s="52" t="s">
        <v>194</v>
      </c>
      <c r="B28" s="20">
        <v>43646</v>
      </c>
      <c r="C28" s="11" t="s">
        <v>196</v>
      </c>
      <c r="D28" s="36">
        <v>322.2</v>
      </c>
      <c r="E28" s="40"/>
    </row>
    <row r="29" spans="1:5" x14ac:dyDescent="0.25">
      <c r="A29" s="52" t="s">
        <v>194</v>
      </c>
      <c r="B29" s="20">
        <v>43646</v>
      </c>
      <c r="C29" s="11" t="s">
        <v>196</v>
      </c>
      <c r="D29" s="36">
        <v>103.87</v>
      </c>
      <c r="E29" s="40"/>
    </row>
    <row r="30" spans="1:5" x14ac:dyDescent="0.25">
      <c r="A30" s="52" t="s">
        <v>194</v>
      </c>
      <c r="B30" s="20">
        <v>43646</v>
      </c>
      <c r="C30" s="11" t="s">
        <v>196</v>
      </c>
      <c r="D30" s="36">
        <v>649.16999999999996</v>
      </c>
      <c r="E30" s="40"/>
    </row>
    <row r="31" spans="1:5" x14ac:dyDescent="0.25">
      <c r="A31" s="52"/>
      <c r="B31" s="20"/>
      <c r="C31" s="11"/>
      <c r="D31" s="36"/>
      <c r="E31" s="40"/>
    </row>
    <row r="32" spans="1:5" x14ac:dyDescent="0.25">
      <c r="A32" s="3"/>
      <c r="B32" s="3"/>
      <c r="C32" s="19" t="s">
        <v>12</v>
      </c>
      <c r="D32" s="87">
        <f>SUM(D23:D31)</f>
        <v>1134.9000000000001</v>
      </c>
      <c r="E32" s="40">
        <f>+E20-D32</f>
        <v>408090.08999999997</v>
      </c>
    </row>
    <row r="34" spans="1:5" x14ac:dyDescent="0.25">
      <c r="A34" s="17" t="s">
        <v>19</v>
      </c>
      <c r="B34" s="3"/>
      <c r="C34" s="3"/>
      <c r="D34" s="3"/>
      <c r="E34" s="40"/>
    </row>
    <row r="35" spans="1:5" x14ac:dyDescent="0.25">
      <c r="A35" s="21"/>
      <c r="B35" s="20"/>
      <c r="C35" s="11"/>
      <c r="D35" s="50"/>
      <c r="E35" s="40"/>
    </row>
    <row r="36" spans="1:5" x14ac:dyDescent="0.25">
      <c r="A36" s="3"/>
      <c r="B36" s="3"/>
      <c r="C36" s="19" t="s">
        <v>13</v>
      </c>
      <c r="D36" s="48">
        <f>SUM(D35:D35)</f>
        <v>0</v>
      </c>
      <c r="E36" s="40">
        <f>+E32+D36</f>
        <v>408090.08999999997</v>
      </c>
    </row>
    <row r="37" spans="1:5" x14ac:dyDescent="0.25">
      <c r="A37" s="3"/>
      <c r="B37" s="3"/>
      <c r="C37" s="19"/>
      <c r="D37" s="48"/>
      <c r="E37" s="40"/>
    </row>
    <row r="38" spans="1:5" x14ac:dyDescent="0.25">
      <c r="A38" s="17" t="s">
        <v>74</v>
      </c>
      <c r="B38" s="3"/>
      <c r="C38" s="3"/>
      <c r="D38" s="3"/>
      <c r="E38" s="3"/>
    </row>
    <row r="39" spans="1:5" x14ac:dyDescent="0.25">
      <c r="A39" s="17"/>
      <c r="B39" s="3"/>
      <c r="C39" s="3"/>
      <c r="D39" s="3"/>
      <c r="E39" s="3"/>
    </row>
    <row r="40" spans="1:5" x14ac:dyDescent="0.25">
      <c r="A40" s="11"/>
      <c r="B40" s="20">
        <v>43171</v>
      </c>
      <c r="C40" s="11" t="s">
        <v>87</v>
      </c>
      <c r="D40" s="50">
        <v>225</v>
      </c>
      <c r="E40" s="3"/>
    </row>
    <row r="41" spans="1:5" x14ac:dyDescent="0.25">
      <c r="A41" s="11"/>
      <c r="B41" s="20"/>
      <c r="C41" s="11"/>
      <c r="D41" s="50"/>
      <c r="E41" s="3"/>
    </row>
    <row r="42" spans="1:5" x14ac:dyDescent="0.25">
      <c r="A42" s="3"/>
      <c r="B42" s="3"/>
      <c r="C42" s="19" t="s">
        <v>14</v>
      </c>
      <c r="D42" s="48">
        <f>SUM(D40:D41)</f>
        <v>225</v>
      </c>
      <c r="E42" s="40">
        <f>+E36-D42</f>
        <v>407865.08999999997</v>
      </c>
    </row>
    <row r="44" spans="1:5" x14ac:dyDescent="0.25">
      <c r="A44" s="17" t="s">
        <v>17</v>
      </c>
      <c r="B44" s="3"/>
      <c r="C44" s="3"/>
      <c r="D44" s="3"/>
      <c r="E44" s="44">
        <v>407865.09</v>
      </c>
    </row>
    <row r="45" spans="1:5" ht="15.75" thickBot="1" x14ac:dyDescent="0.3">
      <c r="A45" s="3"/>
      <c r="B45" s="3"/>
      <c r="C45" s="3"/>
      <c r="D45" s="3"/>
      <c r="E45" s="3"/>
    </row>
    <row r="46" spans="1:5" ht="15.75" thickBot="1" x14ac:dyDescent="0.3">
      <c r="A46" s="3"/>
      <c r="B46" s="3"/>
      <c r="C46" s="22" t="s">
        <v>15</v>
      </c>
      <c r="D46" s="3"/>
      <c r="E46" s="54">
        <f>E42-E44</f>
        <v>0</v>
      </c>
    </row>
    <row r="47" spans="1:5" x14ac:dyDescent="0.25">
      <c r="A47" s="3"/>
      <c r="B47" s="3"/>
      <c r="C47" s="22"/>
      <c r="D47" s="3"/>
      <c r="E47" s="195"/>
    </row>
    <row r="48" spans="1:5" x14ac:dyDescent="0.25">
      <c r="A48" s="3"/>
      <c r="B48" s="3"/>
      <c r="C48" s="22"/>
      <c r="D48" s="3"/>
      <c r="E48" s="195"/>
    </row>
    <row r="50" spans="1:5" x14ac:dyDescent="0.25">
      <c r="A50" s="193" t="s">
        <v>164</v>
      </c>
      <c r="C50" s="193" t="s">
        <v>162</v>
      </c>
      <c r="D50" s="243" t="s">
        <v>166</v>
      </c>
      <c r="E50" s="243"/>
    </row>
    <row r="51" spans="1:5" x14ac:dyDescent="0.25">
      <c r="A51" s="193"/>
      <c r="C51" s="193"/>
      <c r="D51" s="193"/>
      <c r="E51" s="193"/>
    </row>
    <row r="52" spans="1:5" x14ac:dyDescent="0.25">
      <c r="A52" s="193"/>
      <c r="C52" s="193"/>
      <c r="D52" s="193"/>
      <c r="E52" s="193"/>
    </row>
    <row r="54" spans="1:5" x14ac:dyDescent="0.25">
      <c r="A54" s="193" t="s">
        <v>163</v>
      </c>
      <c r="C54" s="193" t="s">
        <v>165</v>
      </c>
      <c r="D54" s="243" t="s">
        <v>167</v>
      </c>
      <c r="E54" s="243"/>
    </row>
  </sheetData>
  <sheetProtection sheet="1" objects="1" scenarios="1"/>
  <mergeCells count="2">
    <mergeCell ref="D50:E50"/>
    <mergeCell ref="D54:E54"/>
  </mergeCells>
  <pageMargins left="0.70866141732283472" right="0.70866141732283472" top="0.74803149606299213" bottom="0.74803149606299213" header="0.31496062992125984" footer="0.31496062992125984"/>
  <pageSetup scale="86"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H47" sqref="H47"/>
    </sheetView>
  </sheetViews>
  <sheetFormatPr baseColWidth="10" defaultColWidth="11.42578125" defaultRowHeight="15" x14ac:dyDescent="0.25"/>
  <cols>
    <col min="1" max="1" width="15.85546875" customWidth="1"/>
    <col min="2" max="2" width="10.28515625" customWidth="1"/>
    <col min="3" max="3" width="33" customWidth="1"/>
    <col min="4" max="4" width="14.42578125" customWidth="1"/>
    <col min="5" max="5" width="13.85546875" bestFit="1" customWidth="1"/>
  </cols>
  <sheetData>
    <row r="1" spans="1:5" ht="15.75" x14ac:dyDescent="0.25">
      <c r="A1" s="4" t="s">
        <v>0</v>
      </c>
      <c r="B1" s="4"/>
      <c r="C1" s="4"/>
      <c r="D1" s="5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28</v>
      </c>
      <c r="B3" s="8"/>
      <c r="C3" s="8"/>
      <c r="D3" s="9"/>
      <c r="E3" s="9"/>
    </row>
    <row r="4" spans="1:5" x14ac:dyDescent="0.25">
      <c r="A4" s="8" t="s">
        <v>16</v>
      </c>
      <c r="B4" s="8"/>
      <c r="C4" s="8"/>
      <c r="D4" s="9"/>
      <c r="E4" s="10"/>
    </row>
    <row r="5" spans="1:5" ht="15.75" thickBot="1" x14ac:dyDescent="0.3">
      <c r="A5" s="8" t="s">
        <v>29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2317303.9700000002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11"/>
      <c r="B13" s="23"/>
      <c r="C13" s="11"/>
      <c r="D13" s="36"/>
      <c r="E13" s="3"/>
    </row>
    <row r="14" spans="1:5" x14ac:dyDescent="0.25">
      <c r="A14" s="3"/>
      <c r="B14" s="23"/>
      <c r="C14" s="3"/>
      <c r="D14" s="36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E10+D16</f>
        <v>2317303.9700000002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1"/>
      <c r="D19" s="28"/>
      <c r="E19" s="2"/>
    </row>
    <row r="20" spans="1:5" x14ac:dyDescent="0.25">
      <c r="A20" s="1"/>
      <c r="B20" s="27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2317303.9700000002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E24" s="9"/>
    </row>
    <row r="25" spans="1:5" x14ac:dyDescent="0.25">
      <c r="A25" s="21"/>
      <c r="B25" s="20"/>
      <c r="C25" s="11"/>
      <c r="D25" s="28"/>
      <c r="E25" s="9"/>
    </row>
    <row r="26" spans="1:5" x14ac:dyDescent="0.25">
      <c r="A26" s="21"/>
      <c r="B26" s="20"/>
      <c r="C26" s="11"/>
      <c r="D26" s="12"/>
      <c r="E26" s="9"/>
    </row>
    <row r="27" spans="1:5" x14ac:dyDescent="0.25">
      <c r="A27" s="21"/>
      <c r="B27" s="20"/>
      <c r="C27" s="3"/>
      <c r="D27" s="18"/>
      <c r="E27" s="3"/>
    </row>
    <row r="28" spans="1:5" x14ac:dyDescent="0.25">
      <c r="A28" s="3"/>
      <c r="B28" s="3"/>
      <c r="C28" s="19" t="s">
        <v>13</v>
      </c>
      <c r="D28" s="32">
        <f>SUM(D24:D27)</f>
        <v>0</v>
      </c>
      <c r="E28" s="9">
        <f>+E21+D28</f>
        <v>2317303.9700000002</v>
      </c>
    </row>
    <row r="30" spans="1:5" x14ac:dyDescent="0.25">
      <c r="A30" s="17" t="s">
        <v>20</v>
      </c>
      <c r="B30" s="3"/>
      <c r="C30" s="3"/>
      <c r="D30" s="3"/>
      <c r="E30" s="3"/>
    </row>
    <row r="31" spans="1:5" x14ac:dyDescent="0.25">
      <c r="A31" s="17"/>
      <c r="B31" s="20"/>
      <c r="C31" s="11"/>
      <c r="D31" s="58"/>
      <c r="E31" s="3"/>
    </row>
    <row r="32" spans="1:5" x14ac:dyDescent="0.25">
      <c r="A32" s="3"/>
      <c r="B32" s="20"/>
      <c r="C32" s="11"/>
      <c r="D32" s="58"/>
      <c r="E32" s="3"/>
    </row>
    <row r="33" spans="1:5" x14ac:dyDescent="0.25">
      <c r="A33" s="3"/>
      <c r="B33" s="20"/>
      <c r="C33" s="11"/>
      <c r="D33" s="66"/>
      <c r="E33" s="3"/>
    </row>
    <row r="34" spans="1:5" x14ac:dyDescent="0.25">
      <c r="A34" s="3"/>
      <c r="B34" s="3"/>
      <c r="C34" s="19" t="s">
        <v>14</v>
      </c>
      <c r="D34" s="190">
        <f>SUM(D31:D33)</f>
        <v>0</v>
      </c>
      <c r="E34" s="9">
        <f>+E28-D34</f>
        <v>2317303.9700000002</v>
      </c>
    </row>
    <row r="36" spans="1:5" x14ac:dyDescent="0.25">
      <c r="A36" s="3"/>
      <c r="B36" s="3"/>
      <c r="C36" s="3"/>
      <c r="D36" s="3"/>
      <c r="E36" s="3"/>
    </row>
    <row r="37" spans="1:5" x14ac:dyDescent="0.25">
      <c r="A37" s="17" t="s">
        <v>17</v>
      </c>
      <c r="B37" s="3"/>
      <c r="C37" s="3"/>
      <c r="D37" s="3"/>
      <c r="E37" s="24">
        <v>2317303.9700000002</v>
      </c>
    </row>
    <row r="38" spans="1:5" ht="15.75" thickBot="1" x14ac:dyDescent="0.3">
      <c r="A38" s="3"/>
      <c r="B38" s="3"/>
      <c r="C38" s="3"/>
      <c r="D38" s="3"/>
      <c r="E38" s="3"/>
    </row>
    <row r="39" spans="1:5" ht="15.75" thickBot="1" x14ac:dyDescent="0.3">
      <c r="A39" s="3"/>
      <c r="B39" s="3"/>
      <c r="C39" s="22" t="s">
        <v>15</v>
      </c>
      <c r="D39" s="3"/>
      <c r="E39" s="35">
        <f>E34-E37</f>
        <v>0</v>
      </c>
    </row>
    <row r="40" spans="1:5" x14ac:dyDescent="0.25">
      <c r="A40" s="3"/>
      <c r="B40" s="3"/>
      <c r="C40" s="22"/>
      <c r="D40" s="3"/>
      <c r="E40" s="198"/>
    </row>
    <row r="41" spans="1:5" x14ac:dyDescent="0.25">
      <c r="A41" s="3"/>
      <c r="B41" s="3"/>
      <c r="C41" s="22"/>
      <c r="D41" s="3"/>
      <c r="E41" s="198"/>
    </row>
    <row r="42" spans="1:5" x14ac:dyDescent="0.25">
      <c r="A42" s="197" t="s">
        <v>164</v>
      </c>
      <c r="C42" s="197" t="s">
        <v>162</v>
      </c>
      <c r="D42" s="243" t="s">
        <v>166</v>
      </c>
      <c r="E42" s="243"/>
    </row>
    <row r="43" spans="1:5" x14ac:dyDescent="0.25">
      <c r="A43" s="197"/>
      <c r="C43" s="197"/>
      <c r="D43" s="197"/>
      <c r="E43" s="197"/>
    </row>
    <row r="44" spans="1:5" x14ac:dyDescent="0.25">
      <c r="A44" s="197"/>
      <c r="C44" s="197"/>
      <c r="D44" s="197"/>
      <c r="E44" s="197"/>
    </row>
    <row r="46" spans="1:5" x14ac:dyDescent="0.25">
      <c r="A46" s="197" t="s">
        <v>163</v>
      </c>
      <c r="C46" s="197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96"/>
  <sheetViews>
    <sheetView topLeftCell="A76" workbookViewId="0">
      <selection activeCell="M20" sqref="M20"/>
    </sheetView>
  </sheetViews>
  <sheetFormatPr baseColWidth="10" defaultColWidth="11.42578125" defaultRowHeight="15" x14ac:dyDescent="0.25"/>
  <cols>
    <col min="1" max="1" width="13.85546875" customWidth="1"/>
    <col min="2" max="2" width="11.28515625" customWidth="1"/>
    <col min="3" max="3" width="36.42578125" customWidth="1"/>
    <col min="4" max="4" width="16.42578125" style="46" customWidth="1"/>
    <col min="5" max="5" width="13.85546875" customWidth="1"/>
  </cols>
  <sheetData>
    <row r="1" spans="1:6" ht="15.75" x14ac:dyDescent="0.25">
      <c r="A1" s="137" t="s">
        <v>0</v>
      </c>
      <c r="B1" s="138"/>
      <c r="C1" s="139"/>
      <c r="D1" s="140"/>
      <c r="E1" s="141"/>
      <c r="F1" s="80"/>
    </row>
    <row r="2" spans="1:6" x14ac:dyDescent="0.25">
      <c r="A2" s="142" t="s">
        <v>193</v>
      </c>
      <c r="B2" s="142"/>
      <c r="C2" s="142"/>
      <c r="D2" s="188"/>
      <c r="E2" s="226"/>
      <c r="F2" s="80"/>
    </row>
    <row r="3" spans="1:6" x14ac:dyDescent="0.25">
      <c r="A3" s="143" t="s">
        <v>67</v>
      </c>
      <c r="B3" s="144"/>
      <c r="C3" s="145"/>
      <c r="D3" s="146"/>
      <c r="E3" s="147"/>
      <c r="F3" s="80"/>
    </row>
    <row r="4" spans="1:6" x14ac:dyDescent="0.25">
      <c r="A4" s="143" t="s">
        <v>68</v>
      </c>
      <c r="B4" s="144"/>
      <c r="C4" s="145"/>
      <c r="D4" s="146"/>
      <c r="E4" s="148"/>
      <c r="F4" s="80"/>
    </row>
    <row r="5" spans="1:6" x14ac:dyDescent="0.25">
      <c r="A5" s="143" t="s">
        <v>69</v>
      </c>
      <c r="B5" s="124"/>
      <c r="C5" s="125"/>
      <c r="D5" s="74"/>
      <c r="E5" s="149"/>
      <c r="F5" s="80"/>
    </row>
    <row r="6" spans="1:6" x14ac:dyDescent="0.25">
      <c r="A6" s="150" t="s">
        <v>1</v>
      </c>
      <c r="B6" s="151" t="s">
        <v>2</v>
      </c>
      <c r="C6" s="152" t="s">
        <v>3</v>
      </c>
      <c r="D6" s="153" t="s">
        <v>4</v>
      </c>
      <c r="E6" s="154" t="s">
        <v>5</v>
      </c>
      <c r="F6" s="80"/>
    </row>
    <row r="7" spans="1:6" ht="15.75" thickBot="1" x14ac:dyDescent="0.3">
      <c r="A7" s="155" t="s">
        <v>6</v>
      </c>
      <c r="B7" s="156"/>
      <c r="C7" s="157" t="s">
        <v>7</v>
      </c>
      <c r="D7" s="158"/>
      <c r="E7" s="159"/>
      <c r="F7" s="80"/>
    </row>
    <row r="8" spans="1:6" x14ac:dyDescent="0.25">
      <c r="A8" s="80"/>
      <c r="B8" s="126"/>
      <c r="C8" s="80"/>
      <c r="D8" s="127"/>
      <c r="E8" s="80"/>
      <c r="F8" s="80"/>
    </row>
    <row r="9" spans="1:6" x14ac:dyDescent="0.25">
      <c r="A9" s="128" t="s">
        <v>8</v>
      </c>
      <c r="B9" s="124"/>
      <c r="C9" s="125"/>
      <c r="D9" s="74"/>
      <c r="E9" s="160">
        <v>553119.41</v>
      </c>
      <c r="F9" s="80"/>
    </row>
    <row r="10" spans="1:6" x14ac:dyDescent="0.25">
      <c r="A10" s="128"/>
      <c r="B10" s="124"/>
      <c r="C10" s="125"/>
      <c r="D10" s="74"/>
      <c r="E10" s="160"/>
      <c r="F10" s="80"/>
    </row>
    <row r="11" spans="1:6" x14ac:dyDescent="0.25">
      <c r="A11" s="128" t="s">
        <v>9</v>
      </c>
      <c r="B11" s="124"/>
      <c r="C11" s="125"/>
      <c r="D11" s="74"/>
      <c r="E11" s="125"/>
      <c r="F11" s="80"/>
    </row>
    <row r="12" spans="1:6" x14ac:dyDescent="0.25">
      <c r="A12" s="162"/>
      <c r="B12" s="241">
        <v>42766</v>
      </c>
      <c r="C12" s="162" t="s">
        <v>93</v>
      </c>
      <c r="D12" s="76">
        <v>0.5</v>
      </c>
      <c r="E12" s="70"/>
      <c r="F12" s="80"/>
    </row>
    <row r="13" spans="1:6" x14ac:dyDescent="0.25">
      <c r="A13" s="166" t="s">
        <v>158</v>
      </c>
      <c r="B13" s="241">
        <v>43479</v>
      </c>
      <c r="C13" s="162" t="s">
        <v>159</v>
      </c>
      <c r="D13" s="83">
        <v>198</v>
      </c>
      <c r="E13" s="70"/>
      <c r="F13" s="80"/>
    </row>
    <row r="14" spans="1:6" x14ac:dyDescent="0.25">
      <c r="A14" s="166" t="s">
        <v>160</v>
      </c>
      <c r="B14" s="241">
        <v>43493</v>
      </c>
      <c r="C14" s="162" t="s">
        <v>161</v>
      </c>
      <c r="D14" s="83">
        <v>285</v>
      </c>
      <c r="E14" s="70"/>
      <c r="F14" s="80"/>
    </row>
    <row r="15" spans="1:6" x14ac:dyDescent="0.25">
      <c r="A15" s="166" t="s">
        <v>169</v>
      </c>
      <c r="B15" s="241">
        <v>43523</v>
      </c>
      <c r="C15" s="162" t="s">
        <v>170</v>
      </c>
      <c r="D15" s="83">
        <v>1832</v>
      </c>
      <c r="E15" s="70"/>
      <c r="F15" s="80"/>
    </row>
    <row r="16" spans="1:6" x14ac:dyDescent="0.25">
      <c r="A16" s="166" t="s">
        <v>173</v>
      </c>
      <c r="B16" s="241">
        <v>43544</v>
      </c>
      <c r="C16" s="162" t="s">
        <v>174</v>
      </c>
      <c r="D16" s="83">
        <v>111</v>
      </c>
      <c r="E16" s="70"/>
      <c r="F16" s="80"/>
    </row>
    <row r="17" spans="1:15" x14ac:dyDescent="0.25">
      <c r="A17" s="166" t="s">
        <v>175</v>
      </c>
      <c r="B17" s="241">
        <v>43559</v>
      </c>
      <c r="C17" s="162" t="s">
        <v>176</v>
      </c>
      <c r="D17" s="83">
        <v>880</v>
      </c>
      <c r="E17" s="70"/>
      <c r="F17" s="80"/>
    </row>
    <row r="18" spans="1:15" x14ac:dyDescent="0.25">
      <c r="A18" s="227" t="s">
        <v>194</v>
      </c>
      <c r="B18" s="227" t="s">
        <v>223</v>
      </c>
      <c r="C18" s="228" t="s">
        <v>197</v>
      </c>
      <c r="D18" s="229">
        <v>49603.75</v>
      </c>
      <c r="E18" s="83"/>
      <c r="F18" s="80"/>
    </row>
    <row r="19" spans="1:15" x14ac:dyDescent="0.25">
      <c r="A19" s="227" t="s">
        <v>182</v>
      </c>
      <c r="B19" s="227" t="s">
        <v>223</v>
      </c>
      <c r="C19" s="228" t="s">
        <v>198</v>
      </c>
      <c r="D19" s="229">
        <v>4041.6</v>
      </c>
      <c r="E19" s="70"/>
      <c r="F19" s="80"/>
    </row>
    <row r="20" spans="1:15" x14ac:dyDescent="0.25">
      <c r="A20" s="227" t="s">
        <v>177</v>
      </c>
      <c r="B20" s="227" t="s">
        <v>223</v>
      </c>
      <c r="C20" s="228" t="s">
        <v>199</v>
      </c>
      <c r="D20" s="229">
        <v>9729</v>
      </c>
      <c r="E20" s="70"/>
      <c r="F20" s="80"/>
    </row>
    <row r="21" spans="1:15" x14ac:dyDescent="0.25">
      <c r="A21" s="227" t="s">
        <v>200</v>
      </c>
      <c r="B21" s="227" t="s">
        <v>223</v>
      </c>
      <c r="C21" s="228" t="s">
        <v>201</v>
      </c>
      <c r="D21" s="229">
        <v>1000</v>
      </c>
      <c r="E21" s="70"/>
      <c r="F21" s="80"/>
    </row>
    <row r="22" spans="1:15" x14ac:dyDescent="0.25">
      <c r="A22" s="125"/>
      <c r="B22" s="124"/>
      <c r="C22" s="130" t="s">
        <v>10</v>
      </c>
      <c r="D22" s="131">
        <f>SUM(D12:D21)</f>
        <v>67680.850000000006</v>
      </c>
      <c r="E22" s="89">
        <f>E9+D22</f>
        <v>620800.26</v>
      </c>
      <c r="F22" s="80"/>
    </row>
    <row r="23" spans="1:15" x14ac:dyDescent="0.25">
      <c r="A23" s="125"/>
      <c r="B23" s="124"/>
      <c r="C23" s="130"/>
      <c r="D23" s="131"/>
      <c r="E23" s="89"/>
      <c r="F23" s="80"/>
    </row>
    <row r="24" spans="1:15" x14ac:dyDescent="0.25">
      <c r="A24" s="80"/>
      <c r="B24" s="126"/>
      <c r="C24" s="80"/>
      <c r="D24" s="127"/>
      <c r="E24" s="80"/>
      <c r="F24" s="129"/>
    </row>
    <row r="25" spans="1:15" x14ac:dyDescent="0.25">
      <c r="A25" s="128" t="s">
        <v>11</v>
      </c>
      <c r="B25" s="124"/>
      <c r="C25" s="125"/>
      <c r="D25" s="163"/>
      <c r="E25" s="89"/>
      <c r="F25" s="129"/>
    </row>
    <row r="26" spans="1:15" x14ac:dyDescent="0.25">
      <c r="A26" s="186" t="s">
        <v>101</v>
      </c>
      <c r="B26" s="164">
        <v>42713</v>
      </c>
      <c r="C26" s="81" t="s">
        <v>70</v>
      </c>
      <c r="D26" s="165">
        <v>200</v>
      </c>
      <c r="E26" s="80"/>
      <c r="F26" s="80"/>
    </row>
    <row r="27" spans="1:15" x14ac:dyDescent="0.25">
      <c r="A27" s="186" t="s">
        <v>100</v>
      </c>
      <c r="B27" s="164">
        <v>42912</v>
      </c>
      <c r="C27" s="81" t="s">
        <v>71</v>
      </c>
      <c r="D27" s="165">
        <v>0.01</v>
      </c>
      <c r="E27" s="80"/>
      <c r="F27" s="79"/>
      <c r="I27" s="201"/>
    </row>
    <row r="28" spans="1:15" x14ac:dyDescent="0.25">
      <c r="A28" s="166" t="s">
        <v>122</v>
      </c>
      <c r="B28" s="171">
        <v>43294</v>
      </c>
      <c r="C28" s="79" t="s">
        <v>123</v>
      </c>
      <c r="D28" s="88">
        <v>1100</v>
      </c>
      <c r="E28" s="80"/>
      <c r="F28" s="79"/>
      <c r="G28" s="75"/>
      <c r="I28" s="201"/>
    </row>
    <row r="29" spans="1:15" x14ac:dyDescent="0.25">
      <c r="A29" s="166" t="s">
        <v>171</v>
      </c>
      <c r="B29" s="161">
        <v>43516</v>
      </c>
      <c r="C29" s="79" t="s">
        <v>172</v>
      </c>
      <c r="D29" s="187">
        <v>1586</v>
      </c>
      <c r="E29" s="161"/>
      <c r="F29" s="79"/>
      <c r="G29" s="75"/>
      <c r="I29" s="201"/>
    </row>
    <row r="30" spans="1:15" s="70" customFormat="1" x14ac:dyDescent="0.25">
      <c r="A30" s="166" t="s">
        <v>178</v>
      </c>
      <c r="B30" s="161">
        <v>43602</v>
      </c>
      <c r="C30" s="79" t="s">
        <v>179</v>
      </c>
      <c r="D30" s="187">
        <v>1500</v>
      </c>
      <c r="E30" s="161"/>
      <c r="F30" s="79"/>
      <c r="G30" s="80"/>
      <c r="H30" s="80"/>
      <c r="I30" s="202"/>
      <c r="J30" s="80"/>
      <c r="K30" s="80"/>
      <c r="L30" s="80"/>
      <c r="M30" s="80"/>
      <c r="N30" s="80"/>
      <c r="O30" s="80"/>
    </row>
    <row r="31" spans="1:15" s="70" customFormat="1" x14ac:dyDescent="0.25">
      <c r="A31" s="166" t="s">
        <v>180</v>
      </c>
      <c r="B31" s="161">
        <v>43602</v>
      </c>
      <c r="C31" s="79" t="s">
        <v>181</v>
      </c>
      <c r="D31" s="187">
        <v>1880</v>
      </c>
      <c r="E31" s="161"/>
      <c r="F31" s="79"/>
      <c r="G31" s="80"/>
      <c r="H31" s="80"/>
      <c r="I31" s="202"/>
      <c r="J31" s="80"/>
      <c r="K31" s="80"/>
      <c r="L31" s="80"/>
      <c r="M31" s="80"/>
      <c r="N31" s="80"/>
      <c r="O31" s="80"/>
    </row>
    <row r="32" spans="1:15" s="70" customFormat="1" x14ac:dyDescent="0.25">
      <c r="A32" s="232" t="s">
        <v>253</v>
      </c>
      <c r="B32" s="233" t="s">
        <v>247</v>
      </c>
      <c r="C32" s="230" t="s">
        <v>202</v>
      </c>
      <c r="D32" s="231">
        <v>2857.68</v>
      </c>
      <c r="E32" s="161"/>
      <c r="F32" s="79"/>
      <c r="G32" s="80"/>
      <c r="H32" s="80"/>
      <c r="I32" s="202"/>
      <c r="J32" s="80"/>
      <c r="K32" s="80"/>
      <c r="L32" s="80"/>
      <c r="M32" s="80"/>
      <c r="N32" s="80"/>
      <c r="O32" s="80"/>
    </row>
    <row r="33" spans="1:15" s="70" customFormat="1" x14ac:dyDescent="0.25">
      <c r="A33" s="234" t="s">
        <v>254</v>
      </c>
      <c r="B33" s="227" t="s">
        <v>248</v>
      </c>
      <c r="C33" s="230" t="s">
        <v>203</v>
      </c>
      <c r="D33" s="229">
        <v>800</v>
      </c>
      <c r="E33" s="161"/>
      <c r="F33" s="79"/>
      <c r="G33" s="80"/>
      <c r="H33" s="80"/>
      <c r="I33" s="202"/>
      <c r="J33" s="80"/>
      <c r="K33" s="80"/>
      <c r="L33" s="80"/>
      <c r="M33" s="80"/>
      <c r="N33" s="80"/>
      <c r="O33" s="80"/>
    </row>
    <row r="34" spans="1:15" s="70" customFormat="1" x14ac:dyDescent="0.25">
      <c r="A34" s="234" t="s">
        <v>255</v>
      </c>
      <c r="B34" s="227" t="s">
        <v>248</v>
      </c>
      <c r="C34" s="230" t="s">
        <v>204</v>
      </c>
      <c r="D34" s="229">
        <v>5181</v>
      </c>
      <c r="E34" s="161"/>
      <c r="F34" s="79"/>
      <c r="G34" s="80"/>
      <c r="H34" s="80"/>
      <c r="I34" s="202"/>
      <c r="J34" s="80"/>
      <c r="K34" s="80"/>
      <c r="L34" s="80"/>
      <c r="M34" s="80"/>
      <c r="N34" s="80"/>
      <c r="O34" s="80"/>
    </row>
    <row r="35" spans="1:15" s="70" customFormat="1" x14ac:dyDescent="0.25">
      <c r="A35" s="234" t="s">
        <v>256</v>
      </c>
      <c r="B35" s="227" t="s">
        <v>248</v>
      </c>
      <c r="C35" s="230" t="s">
        <v>205</v>
      </c>
      <c r="D35" s="229">
        <v>1000</v>
      </c>
      <c r="E35" s="161"/>
      <c r="F35" s="79"/>
      <c r="G35" s="80"/>
      <c r="H35" s="80"/>
      <c r="I35" s="202"/>
      <c r="J35" s="80"/>
      <c r="K35" s="80"/>
      <c r="L35" s="80"/>
      <c r="M35" s="80"/>
      <c r="N35" s="80"/>
      <c r="O35" s="80"/>
    </row>
    <row r="36" spans="1:15" s="70" customFormat="1" x14ac:dyDescent="0.25">
      <c r="A36" s="234" t="s">
        <v>257</v>
      </c>
      <c r="B36" s="227" t="s">
        <v>249</v>
      </c>
      <c r="C36" s="228" t="s">
        <v>206</v>
      </c>
      <c r="D36" s="229">
        <v>2099.9899999999998</v>
      </c>
      <c r="E36" s="161"/>
      <c r="F36" s="79"/>
      <c r="G36" s="80"/>
      <c r="H36" s="80"/>
      <c r="I36" s="202"/>
      <c r="J36" s="80"/>
      <c r="K36" s="80"/>
      <c r="L36" s="80"/>
      <c r="M36" s="80"/>
      <c r="N36" s="80"/>
      <c r="O36" s="80"/>
    </row>
    <row r="37" spans="1:15" s="70" customFormat="1" x14ac:dyDescent="0.25">
      <c r="A37" s="234" t="s">
        <v>258</v>
      </c>
      <c r="B37" s="227" t="s">
        <v>250</v>
      </c>
      <c r="C37" s="228" t="s">
        <v>207</v>
      </c>
      <c r="D37" s="229">
        <v>1000</v>
      </c>
      <c r="E37" s="161"/>
      <c r="F37" s="79"/>
      <c r="G37" s="80"/>
      <c r="H37" s="80"/>
      <c r="I37" s="202"/>
      <c r="J37" s="80"/>
      <c r="K37" s="80"/>
      <c r="L37" s="80"/>
      <c r="M37" s="80"/>
      <c r="N37" s="80"/>
      <c r="O37" s="80"/>
    </row>
    <row r="38" spans="1:15" s="70" customFormat="1" x14ac:dyDescent="0.25">
      <c r="A38" s="234" t="s">
        <v>259</v>
      </c>
      <c r="B38" s="227" t="s">
        <v>251</v>
      </c>
      <c r="C38" s="228" t="s">
        <v>208</v>
      </c>
      <c r="D38" s="229">
        <v>1000</v>
      </c>
      <c r="E38" s="161"/>
      <c r="F38" s="79"/>
      <c r="G38" s="80"/>
      <c r="H38" s="80"/>
      <c r="I38" s="202"/>
      <c r="J38" s="80"/>
      <c r="K38" s="80"/>
      <c r="L38" s="80"/>
      <c r="M38" s="80"/>
      <c r="N38" s="80"/>
      <c r="O38" s="80"/>
    </row>
    <row r="39" spans="1:15" s="70" customFormat="1" x14ac:dyDescent="0.25">
      <c r="A39" s="234" t="s">
        <v>260</v>
      </c>
      <c r="B39" s="227" t="s">
        <v>251</v>
      </c>
      <c r="C39" s="228" t="s">
        <v>209</v>
      </c>
      <c r="D39" s="229">
        <v>1500</v>
      </c>
      <c r="E39" s="161"/>
      <c r="F39" s="79"/>
      <c r="G39" s="80"/>
      <c r="H39" s="80"/>
      <c r="I39" s="202"/>
      <c r="J39" s="80"/>
      <c r="K39" s="80"/>
      <c r="L39" s="80"/>
      <c r="M39" s="80"/>
      <c r="N39" s="80"/>
      <c r="O39" s="80"/>
    </row>
    <row r="40" spans="1:15" s="70" customFormat="1" x14ac:dyDescent="0.25">
      <c r="A40" s="234" t="s">
        <v>261</v>
      </c>
      <c r="B40" s="227" t="s">
        <v>251</v>
      </c>
      <c r="C40" s="228" t="s">
        <v>210</v>
      </c>
      <c r="D40" s="229">
        <v>1500</v>
      </c>
      <c r="E40" s="161"/>
      <c r="F40" s="79"/>
      <c r="G40" s="80"/>
      <c r="H40" s="80"/>
      <c r="I40" s="202"/>
      <c r="J40" s="80"/>
      <c r="K40" s="80"/>
      <c r="L40" s="80"/>
      <c r="M40" s="80"/>
      <c r="N40" s="80"/>
      <c r="O40" s="80"/>
    </row>
    <row r="41" spans="1:15" s="70" customFormat="1" x14ac:dyDescent="0.25">
      <c r="A41" s="234" t="s">
        <v>262</v>
      </c>
      <c r="B41" s="227" t="s">
        <v>251</v>
      </c>
      <c r="C41" s="228" t="s">
        <v>211</v>
      </c>
      <c r="D41" s="229">
        <v>3670</v>
      </c>
      <c r="E41" s="161"/>
      <c r="F41" s="79"/>
      <c r="G41" s="80"/>
      <c r="H41" s="80"/>
      <c r="I41" s="202"/>
      <c r="J41" s="80"/>
      <c r="K41" s="80"/>
      <c r="L41" s="80"/>
      <c r="M41" s="80"/>
      <c r="N41" s="80"/>
      <c r="O41" s="80"/>
    </row>
    <row r="42" spans="1:15" s="70" customFormat="1" x14ac:dyDescent="0.25">
      <c r="A42" s="234" t="s">
        <v>263</v>
      </c>
      <c r="B42" s="227" t="s">
        <v>251</v>
      </c>
      <c r="C42" s="228" t="s">
        <v>212</v>
      </c>
      <c r="D42" s="229">
        <v>3650.25</v>
      </c>
      <c r="E42" s="161"/>
      <c r="F42" s="79"/>
      <c r="G42" s="80"/>
      <c r="H42" s="80"/>
      <c r="I42" s="202"/>
      <c r="J42" s="80"/>
      <c r="K42" s="80"/>
      <c r="L42" s="80"/>
      <c r="M42" s="80"/>
      <c r="N42" s="80"/>
      <c r="O42" s="80"/>
    </row>
    <row r="43" spans="1:15" s="70" customFormat="1" x14ac:dyDescent="0.25">
      <c r="A43" s="234" t="s">
        <v>264</v>
      </c>
      <c r="B43" s="227" t="s">
        <v>251</v>
      </c>
      <c r="C43" s="228" t="s">
        <v>213</v>
      </c>
      <c r="D43" s="229">
        <v>3650.25</v>
      </c>
      <c r="E43" s="161"/>
      <c r="F43" s="79"/>
      <c r="G43" s="80"/>
      <c r="H43" s="80"/>
      <c r="I43" s="202"/>
      <c r="J43" s="80"/>
      <c r="K43" s="80"/>
      <c r="L43" s="80"/>
      <c r="M43" s="80"/>
      <c r="N43" s="80"/>
      <c r="O43" s="80"/>
    </row>
    <row r="44" spans="1:15" s="70" customFormat="1" x14ac:dyDescent="0.25">
      <c r="A44" s="234" t="s">
        <v>265</v>
      </c>
      <c r="B44" s="227" t="s">
        <v>251</v>
      </c>
      <c r="C44" s="228" t="s">
        <v>214</v>
      </c>
      <c r="D44" s="229">
        <v>5709.27</v>
      </c>
      <c r="E44" s="161"/>
      <c r="F44" s="79"/>
      <c r="G44" s="80"/>
      <c r="H44" s="80"/>
      <c r="I44" s="202"/>
      <c r="J44" s="80"/>
      <c r="K44" s="80"/>
      <c r="L44" s="80"/>
      <c r="M44" s="80"/>
      <c r="N44" s="80"/>
      <c r="O44" s="80"/>
    </row>
    <row r="45" spans="1:15" s="70" customFormat="1" x14ac:dyDescent="0.25">
      <c r="A45" s="234" t="s">
        <v>266</v>
      </c>
      <c r="B45" s="227" t="s">
        <v>251</v>
      </c>
      <c r="C45" s="228" t="s">
        <v>215</v>
      </c>
      <c r="D45" s="229">
        <v>6000</v>
      </c>
      <c r="E45" s="161"/>
      <c r="F45" s="79"/>
      <c r="G45" s="80"/>
      <c r="H45" s="80"/>
      <c r="I45" s="202"/>
      <c r="J45" s="80"/>
      <c r="K45" s="80"/>
      <c r="L45" s="80"/>
      <c r="M45" s="80"/>
      <c r="N45" s="80"/>
      <c r="O45" s="80"/>
    </row>
    <row r="46" spans="1:15" s="70" customFormat="1" x14ac:dyDescent="0.25">
      <c r="A46" s="234" t="s">
        <v>267</v>
      </c>
      <c r="B46" s="227" t="s">
        <v>252</v>
      </c>
      <c r="C46" s="228" t="s">
        <v>216</v>
      </c>
      <c r="D46" s="229">
        <v>5807.95</v>
      </c>
      <c r="E46" s="161"/>
      <c r="F46" s="79"/>
      <c r="G46" s="80"/>
      <c r="H46" s="80"/>
      <c r="I46" s="202"/>
      <c r="J46" s="80"/>
      <c r="K46" s="80"/>
      <c r="L46" s="80"/>
      <c r="M46" s="80"/>
      <c r="N46" s="80"/>
      <c r="O46" s="80"/>
    </row>
    <row r="47" spans="1:15" s="70" customFormat="1" x14ac:dyDescent="0.25">
      <c r="A47" s="234" t="s">
        <v>268</v>
      </c>
      <c r="B47" s="227" t="s">
        <v>252</v>
      </c>
      <c r="C47" s="228" t="s">
        <v>217</v>
      </c>
      <c r="D47" s="229">
        <v>2912</v>
      </c>
      <c r="E47" s="161"/>
      <c r="F47" s="79"/>
      <c r="G47" s="80"/>
      <c r="H47" s="80"/>
      <c r="I47" s="202"/>
      <c r="J47" s="80"/>
      <c r="K47" s="80"/>
      <c r="L47" s="80"/>
      <c r="M47" s="80"/>
      <c r="N47" s="80"/>
      <c r="O47" s="80"/>
    </row>
    <row r="48" spans="1:15" s="70" customFormat="1" x14ac:dyDescent="0.25">
      <c r="A48" s="234" t="s">
        <v>269</v>
      </c>
      <c r="B48" s="227" t="s">
        <v>252</v>
      </c>
      <c r="C48" s="228" t="s">
        <v>218</v>
      </c>
      <c r="D48" s="229">
        <v>5702.87</v>
      </c>
      <c r="E48" s="161"/>
      <c r="F48" s="79"/>
      <c r="G48" s="80"/>
      <c r="H48" s="80"/>
      <c r="I48" s="202"/>
      <c r="J48" s="80"/>
      <c r="K48" s="80"/>
      <c r="L48" s="80"/>
      <c r="M48" s="80"/>
      <c r="N48" s="80"/>
      <c r="O48" s="80"/>
    </row>
    <row r="49" spans="1:15" s="70" customFormat="1" x14ac:dyDescent="0.25">
      <c r="A49" s="234" t="s">
        <v>270</v>
      </c>
      <c r="B49" s="227" t="s">
        <v>252</v>
      </c>
      <c r="C49" s="228" t="s">
        <v>219</v>
      </c>
      <c r="D49" s="229">
        <v>5702.87</v>
      </c>
      <c r="E49" s="161"/>
      <c r="F49" s="79"/>
      <c r="G49" s="80"/>
      <c r="H49" s="80"/>
      <c r="I49" s="202"/>
      <c r="J49" s="80"/>
      <c r="K49" s="80"/>
      <c r="L49" s="80"/>
      <c r="M49" s="80"/>
      <c r="N49" s="80"/>
      <c r="O49" s="80"/>
    </row>
    <row r="50" spans="1:15" s="70" customFormat="1" x14ac:dyDescent="0.25">
      <c r="A50" s="235"/>
      <c r="B50" s="161"/>
      <c r="C50" s="79"/>
      <c r="D50" s="187"/>
      <c r="E50" s="161"/>
      <c r="F50" s="79"/>
      <c r="G50" s="80"/>
      <c r="H50" s="80"/>
      <c r="I50" s="202"/>
      <c r="J50" s="80"/>
      <c r="K50" s="80"/>
      <c r="L50" s="80"/>
      <c r="M50" s="80"/>
      <c r="N50" s="80"/>
      <c r="O50" s="80"/>
    </row>
    <row r="51" spans="1:15" s="70" customFormat="1" x14ac:dyDescent="0.25">
      <c r="A51" s="125"/>
      <c r="B51" s="124"/>
      <c r="C51" s="130" t="s">
        <v>12</v>
      </c>
      <c r="D51" s="131">
        <f>SUM(D26:D50)</f>
        <v>66010.14</v>
      </c>
      <c r="E51" s="89">
        <f>E22-D51</f>
        <v>554790.12</v>
      </c>
      <c r="F51" s="80"/>
      <c r="G51" s="80"/>
      <c r="H51" s="80"/>
      <c r="I51" s="202"/>
      <c r="J51" s="80"/>
      <c r="K51" s="80"/>
      <c r="L51" s="80"/>
      <c r="M51" s="80"/>
      <c r="N51" s="80"/>
      <c r="O51" s="80"/>
    </row>
    <row r="52" spans="1:15" s="70" customFormat="1" x14ac:dyDescent="0.25">
      <c r="A52" s="125"/>
      <c r="B52" s="124"/>
      <c r="C52" s="130"/>
      <c r="D52" s="131"/>
      <c r="E52" s="89"/>
      <c r="F52" s="80"/>
      <c r="G52" s="80"/>
      <c r="H52" s="80"/>
      <c r="I52" s="202"/>
      <c r="J52" s="80"/>
      <c r="K52" s="80"/>
      <c r="L52" s="80"/>
      <c r="M52" s="80"/>
      <c r="N52" s="80"/>
      <c r="O52" s="80"/>
    </row>
    <row r="53" spans="1:15" s="70" customFormat="1" x14ac:dyDescent="0.25">
      <c r="A53" s="125"/>
      <c r="B53" s="124"/>
      <c r="C53" s="130"/>
      <c r="D53" s="131"/>
      <c r="E53" s="89"/>
      <c r="F53" s="80"/>
      <c r="G53" s="80"/>
      <c r="H53" s="80"/>
      <c r="I53" s="202"/>
      <c r="J53" s="80"/>
      <c r="K53" s="80"/>
      <c r="L53" s="80"/>
      <c r="M53" s="80"/>
      <c r="N53" s="80"/>
      <c r="O53" s="80"/>
    </row>
    <row r="54" spans="1:15" s="70" customFormat="1" x14ac:dyDescent="0.25">
      <c r="A54" s="125"/>
      <c r="B54" s="124"/>
      <c r="C54" s="130"/>
      <c r="D54" s="131"/>
      <c r="E54" s="89"/>
      <c r="F54" s="80"/>
      <c r="G54" s="80"/>
      <c r="H54" s="80"/>
      <c r="I54" s="202"/>
      <c r="J54" s="80"/>
      <c r="K54" s="80"/>
      <c r="L54" s="80"/>
      <c r="M54" s="80"/>
      <c r="N54" s="80"/>
      <c r="O54" s="80"/>
    </row>
    <row r="55" spans="1:15" s="70" customFormat="1" x14ac:dyDescent="0.25">
      <c r="A55" s="80"/>
      <c r="B55" s="126"/>
      <c r="C55" s="80"/>
      <c r="D55" s="127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</row>
    <row r="56" spans="1:15" s="70" customFormat="1" x14ac:dyDescent="0.25">
      <c r="A56" s="128" t="s">
        <v>72</v>
      </c>
      <c r="B56" s="124"/>
      <c r="C56" s="125"/>
      <c r="D56" s="74"/>
      <c r="E56" s="89"/>
      <c r="F56" s="80"/>
      <c r="G56" s="80"/>
      <c r="H56" s="80"/>
      <c r="I56" s="80"/>
      <c r="J56" s="80"/>
      <c r="K56" s="80"/>
      <c r="L56" s="80"/>
      <c r="M56" s="80"/>
      <c r="N56" s="80"/>
      <c r="O56" s="80"/>
    </row>
    <row r="57" spans="1:15" x14ac:dyDescent="0.25">
      <c r="A57" s="128"/>
      <c r="B57" s="236"/>
      <c r="C57" s="237"/>
      <c r="D57" s="238"/>
      <c r="E57" s="89"/>
    </row>
    <row r="58" spans="1:15" x14ac:dyDescent="0.25">
      <c r="A58" s="128"/>
      <c r="B58" s="236"/>
      <c r="C58" s="237"/>
      <c r="D58" s="238"/>
      <c r="E58" s="89"/>
    </row>
    <row r="59" spans="1:15" x14ac:dyDescent="0.25">
      <c r="A59" s="128"/>
      <c r="B59" s="236"/>
      <c r="C59" s="239"/>
      <c r="D59" s="240"/>
      <c r="E59" s="89"/>
    </row>
    <row r="60" spans="1:15" x14ac:dyDescent="0.25">
      <c r="A60" s="125"/>
      <c r="B60" s="124"/>
      <c r="C60" s="130" t="s">
        <v>13</v>
      </c>
      <c r="D60" s="131">
        <f>SUM(D57:D59)</f>
        <v>0</v>
      </c>
      <c r="E60" s="89">
        <f>+E51+D60</f>
        <v>554790.12</v>
      </c>
    </row>
    <row r="61" spans="1:15" x14ac:dyDescent="0.25">
      <c r="A61" s="125"/>
      <c r="B61" s="124"/>
      <c r="C61" s="130"/>
      <c r="D61" s="131"/>
      <c r="E61" s="89"/>
    </row>
    <row r="62" spans="1:15" x14ac:dyDescent="0.25">
      <c r="A62" s="125"/>
      <c r="B62" s="124"/>
      <c r="C62" s="130"/>
      <c r="D62" s="131"/>
      <c r="E62" s="89"/>
    </row>
    <row r="63" spans="1:15" x14ac:dyDescent="0.25">
      <c r="A63" s="125"/>
      <c r="B63" s="124"/>
      <c r="C63" s="130"/>
      <c r="D63" s="131"/>
      <c r="E63" s="89"/>
    </row>
    <row r="64" spans="1:15" x14ac:dyDescent="0.25">
      <c r="A64" s="128" t="s">
        <v>73</v>
      </c>
      <c r="B64" s="124"/>
      <c r="C64" s="125"/>
      <c r="D64" s="74"/>
      <c r="E64" s="125"/>
    </row>
    <row r="65" spans="1:5" x14ac:dyDescent="0.25">
      <c r="B65" s="112">
        <v>43480</v>
      </c>
      <c r="C65" s="134" t="s">
        <v>86</v>
      </c>
      <c r="D65" s="192">
        <v>1000</v>
      </c>
    </row>
    <row r="66" spans="1:5" x14ac:dyDescent="0.25">
      <c r="B66" s="112">
        <v>43479</v>
      </c>
      <c r="C66" s="134" t="s">
        <v>86</v>
      </c>
      <c r="D66" s="192">
        <v>40</v>
      </c>
    </row>
    <row r="67" spans="1:5" x14ac:dyDescent="0.25">
      <c r="B67" s="112">
        <v>43494</v>
      </c>
      <c r="C67" s="134" t="s">
        <v>86</v>
      </c>
      <c r="D67" s="192">
        <v>258</v>
      </c>
    </row>
    <row r="68" spans="1:5" x14ac:dyDescent="0.25">
      <c r="B68" s="112">
        <v>43496</v>
      </c>
      <c r="C68" s="134" t="s">
        <v>86</v>
      </c>
      <c r="D68" s="192">
        <v>10704</v>
      </c>
    </row>
    <row r="69" spans="1:5" x14ac:dyDescent="0.25">
      <c r="B69" s="112">
        <v>43510</v>
      </c>
      <c r="C69" s="134" t="s">
        <v>86</v>
      </c>
      <c r="D69" s="192">
        <v>125</v>
      </c>
    </row>
    <row r="70" spans="1:5" x14ac:dyDescent="0.25">
      <c r="B70" s="112">
        <v>43515</v>
      </c>
      <c r="C70" s="134" t="s">
        <v>86</v>
      </c>
      <c r="D70" s="192">
        <v>160</v>
      </c>
    </row>
    <row r="71" spans="1:5" x14ac:dyDescent="0.25">
      <c r="B71" s="112">
        <v>43524</v>
      </c>
      <c r="C71" s="134" t="s">
        <v>86</v>
      </c>
      <c r="D71" s="192">
        <v>100</v>
      </c>
    </row>
    <row r="72" spans="1:5" x14ac:dyDescent="0.25">
      <c r="B72" s="112">
        <v>43531</v>
      </c>
      <c r="C72" s="134" t="s">
        <v>86</v>
      </c>
      <c r="D72" s="203">
        <v>10190.75</v>
      </c>
    </row>
    <row r="73" spans="1:5" x14ac:dyDescent="0.25">
      <c r="B73" s="112">
        <v>43531</v>
      </c>
      <c r="C73" s="134" t="s">
        <v>86</v>
      </c>
      <c r="D73" s="203">
        <v>29212.35</v>
      </c>
    </row>
    <row r="74" spans="1:5" s="80" customFormat="1" x14ac:dyDescent="0.25">
      <c r="A74"/>
      <c r="B74" s="112">
        <v>43531</v>
      </c>
      <c r="C74" s="134" t="s">
        <v>86</v>
      </c>
      <c r="D74" s="203">
        <v>13883.16</v>
      </c>
      <c r="E74"/>
    </row>
    <row r="75" spans="1:5" s="80" customFormat="1" x14ac:dyDescent="0.25">
      <c r="A75"/>
      <c r="B75" s="112">
        <v>43536</v>
      </c>
      <c r="C75" s="134" t="s">
        <v>86</v>
      </c>
      <c r="D75" s="203">
        <v>158</v>
      </c>
      <c r="E75"/>
    </row>
    <row r="76" spans="1:5" s="80" customFormat="1" x14ac:dyDescent="0.25">
      <c r="A76"/>
      <c r="B76" s="112">
        <v>43546</v>
      </c>
      <c r="C76" s="134" t="s">
        <v>86</v>
      </c>
      <c r="D76" s="204">
        <v>112</v>
      </c>
      <c r="E76"/>
    </row>
    <row r="77" spans="1:5" s="80" customFormat="1" x14ac:dyDescent="0.25">
      <c r="A77"/>
      <c r="B77" s="112">
        <v>43558</v>
      </c>
      <c r="C77" s="134" t="s">
        <v>86</v>
      </c>
      <c r="D77" s="203">
        <v>1560</v>
      </c>
      <c r="E77"/>
    </row>
    <row r="78" spans="1:5" s="80" customFormat="1" x14ac:dyDescent="0.25">
      <c r="A78"/>
      <c r="B78" s="112">
        <v>43558</v>
      </c>
      <c r="C78" s="134" t="s">
        <v>86</v>
      </c>
      <c r="D78" s="203">
        <v>230</v>
      </c>
      <c r="E78"/>
    </row>
    <row r="79" spans="1:5" s="80" customFormat="1" x14ac:dyDescent="0.25">
      <c r="A79"/>
      <c r="B79" s="112">
        <v>43581</v>
      </c>
      <c r="C79" s="134" t="s">
        <v>183</v>
      </c>
      <c r="D79" s="192">
        <v>650</v>
      </c>
      <c r="E79"/>
    </row>
    <row r="80" spans="1:5" s="80" customFormat="1" x14ac:dyDescent="0.25">
      <c r="A80"/>
      <c r="B80" s="112">
        <v>43602</v>
      </c>
      <c r="C80" s="134" t="s">
        <v>86</v>
      </c>
      <c r="D80" s="83">
        <v>2218</v>
      </c>
      <c r="E80"/>
    </row>
    <row r="81" spans="1:5" s="80" customFormat="1" x14ac:dyDescent="0.25">
      <c r="A81"/>
      <c r="B81" s="112">
        <v>43606</v>
      </c>
      <c r="C81" s="134" t="s">
        <v>86</v>
      </c>
      <c r="D81" s="83">
        <v>1306.04</v>
      </c>
      <c r="E81"/>
    </row>
    <row r="82" spans="1:5" s="80" customFormat="1" x14ac:dyDescent="0.25">
      <c r="A82"/>
      <c r="B82" s="112">
        <v>43608</v>
      </c>
      <c r="C82" s="134" t="s">
        <v>86</v>
      </c>
      <c r="D82" s="83">
        <v>80</v>
      </c>
      <c r="E82"/>
    </row>
    <row r="83" spans="1:5" s="80" customFormat="1" x14ac:dyDescent="0.25">
      <c r="A83"/>
      <c r="B83" s="112">
        <v>43628</v>
      </c>
      <c r="C83" s="134" t="s">
        <v>86</v>
      </c>
      <c r="D83" s="83">
        <v>67</v>
      </c>
      <c r="E83"/>
    </row>
    <row r="84" spans="1:5" s="80" customFormat="1" x14ac:dyDescent="0.25">
      <c r="A84"/>
      <c r="B84" s="112">
        <v>43636</v>
      </c>
      <c r="C84" s="134" t="s">
        <v>220</v>
      </c>
      <c r="D84" s="83">
        <v>5651.41</v>
      </c>
      <c r="E84"/>
    </row>
    <row r="85" spans="1:5" s="80" customFormat="1" x14ac:dyDescent="0.25">
      <c r="A85"/>
      <c r="B85" s="112">
        <v>43643</v>
      </c>
      <c r="C85" s="134" t="s">
        <v>86</v>
      </c>
      <c r="D85" s="83">
        <v>15</v>
      </c>
      <c r="E85"/>
    </row>
    <row r="86" spans="1:5" s="80" customFormat="1" x14ac:dyDescent="0.25">
      <c r="A86"/>
      <c r="B86" s="112">
        <v>43644</v>
      </c>
      <c r="C86" s="134" t="s">
        <v>86</v>
      </c>
      <c r="D86" s="83">
        <v>162</v>
      </c>
      <c r="E86"/>
    </row>
    <row r="87" spans="1:5" s="80" customFormat="1" x14ac:dyDescent="0.25">
      <c r="A87"/>
      <c r="B87" s="112">
        <v>43644</v>
      </c>
      <c r="C87" s="134" t="s">
        <v>221</v>
      </c>
      <c r="D87" s="83">
        <v>7324.2</v>
      </c>
      <c r="E87"/>
    </row>
    <row r="88" spans="1:5" s="80" customFormat="1" x14ac:dyDescent="0.25">
      <c r="A88"/>
      <c r="B88" s="112">
        <v>43644</v>
      </c>
      <c r="C88" s="134" t="s">
        <v>222</v>
      </c>
      <c r="D88" s="83">
        <v>686.4</v>
      </c>
      <c r="E88"/>
    </row>
    <row r="89" spans="1:5" s="80" customFormat="1" x14ac:dyDescent="0.25">
      <c r="A89"/>
      <c r="B89" s="112"/>
      <c r="C89" s="134"/>
      <c r="D89" s="83"/>
      <c r="E89"/>
    </row>
    <row r="90" spans="1:5" s="80" customFormat="1" x14ac:dyDescent="0.25">
      <c r="A90" s="235"/>
      <c r="B90" s="161"/>
      <c r="C90" s="79"/>
      <c r="D90" s="187"/>
      <c r="E90"/>
    </row>
    <row r="91" spans="1:5" s="80" customFormat="1" x14ac:dyDescent="0.25">
      <c r="A91" s="125"/>
      <c r="B91" s="124"/>
      <c r="C91" s="130" t="s">
        <v>14</v>
      </c>
      <c r="D91" s="131">
        <f>SUM(D65:D90)</f>
        <v>85893.309999999983</v>
      </c>
      <c r="E91" s="89">
        <f>+E60-D91</f>
        <v>468896.81</v>
      </c>
    </row>
    <row r="92" spans="1:5" s="80" customFormat="1" x14ac:dyDescent="0.25">
      <c r="A92" s="125"/>
      <c r="B92" s="124"/>
      <c r="C92" s="130"/>
      <c r="D92" s="131"/>
      <c r="E92" s="89"/>
    </row>
    <row r="93" spans="1:5" s="80" customFormat="1" x14ac:dyDescent="0.25">
      <c r="A93" s="128" t="s">
        <v>17</v>
      </c>
      <c r="B93" s="124"/>
      <c r="C93" s="125"/>
      <c r="D93" s="74"/>
      <c r="E93" s="177">
        <v>468896.81</v>
      </c>
    </row>
    <row r="94" spans="1:5" s="80" customFormat="1" x14ac:dyDescent="0.25">
      <c r="A94" s="125"/>
      <c r="B94" s="124"/>
      <c r="C94" s="125"/>
      <c r="D94" s="74"/>
      <c r="E94" s="125"/>
    </row>
    <row r="95" spans="1:5" s="80" customFormat="1" x14ac:dyDescent="0.25">
      <c r="A95" s="125"/>
      <c r="B95" s="124"/>
      <c r="C95" s="135" t="s">
        <v>15</v>
      </c>
      <c r="D95" s="74"/>
      <c r="E95" s="136">
        <f>E91-E93</f>
        <v>0</v>
      </c>
    </row>
    <row r="96" spans="1:5" s="80" customFormat="1" x14ac:dyDescent="0.25">
      <c r="B96" s="126"/>
      <c r="D96" s="127"/>
    </row>
    <row r="97" spans="1:5" s="80" customFormat="1" x14ac:dyDescent="0.25">
      <c r="A97" s="214" t="s">
        <v>164</v>
      </c>
      <c r="B97"/>
      <c r="C97" s="214" t="s">
        <v>162</v>
      </c>
      <c r="D97" s="243" t="s">
        <v>166</v>
      </c>
      <c r="E97" s="243"/>
    </row>
    <row r="98" spans="1:5" s="80" customFormat="1" x14ac:dyDescent="0.25">
      <c r="A98" s="214"/>
      <c r="B98"/>
      <c r="C98" s="214"/>
      <c r="D98" s="214"/>
      <c r="E98" s="214"/>
    </row>
    <row r="99" spans="1:5" s="80" customFormat="1" x14ac:dyDescent="0.25">
      <c r="A99" s="212"/>
      <c r="B99" s="129"/>
      <c r="C99" s="205"/>
      <c r="D99" s="88"/>
      <c r="E99" s="219"/>
    </row>
    <row r="100" spans="1:5" s="80" customFormat="1" x14ac:dyDescent="0.25">
      <c r="A100" s="218"/>
      <c r="B100" s="217"/>
      <c r="C100" s="222"/>
      <c r="D100" s="223"/>
      <c r="E100" s="224"/>
    </row>
    <row r="101" spans="1:5" s="80" customFormat="1" x14ac:dyDescent="0.25">
      <c r="A101" s="219"/>
      <c r="B101" s="220"/>
      <c r="C101" s="219"/>
      <c r="D101" s="221"/>
      <c r="E101" s="219"/>
    </row>
    <row r="102" spans="1:5" s="80" customFormat="1" x14ac:dyDescent="0.25">
      <c r="A102" s="134"/>
      <c r="B102" s="217"/>
      <c r="C102" s="218"/>
      <c r="D102" s="163"/>
      <c r="E102" s="224"/>
    </row>
    <row r="103" spans="1:5" s="80" customFormat="1" x14ac:dyDescent="0.25">
      <c r="A103" s="186"/>
      <c r="B103" s="164"/>
      <c r="C103" s="81"/>
      <c r="D103" s="165"/>
      <c r="E103" s="219"/>
    </row>
    <row r="104" spans="1:5" s="80" customFormat="1" x14ac:dyDescent="0.25">
      <c r="A104" s="186"/>
      <c r="B104" s="164"/>
      <c r="C104" s="81"/>
      <c r="D104" s="165"/>
      <c r="E104" s="219"/>
    </row>
    <row r="105" spans="1:5" s="80" customFormat="1" x14ac:dyDescent="0.25">
      <c r="A105" s="212"/>
      <c r="B105" s="206"/>
      <c r="C105" s="79"/>
      <c r="D105" s="88"/>
      <c r="E105" s="219"/>
    </row>
    <row r="106" spans="1:5" s="80" customFormat="1" x14ac:dyDescent="0.25">
      <c r="A106" s="212"/>
      <c r="B106" s="129"/>
      <c r="C106" s="79"/>
      <c r="D106" s="207"/>
      <c r="E106" s="129"/>
    </row>
    <row r="107" spans="1:5" s="80" customFormat="1" x14ac:dyDescent="0.25">
      <c r="A107" s="212"/>
      <c r="B107" s="129"/>
      <c r="C107" s="79"/>
      <c r="D107" s="207"/>
      <c r="E107" s="129"/>
    </row>
    <row r="108" spans="1:5" s="80" customFormat="1" x14ac:dyDescent="0.25">
      <c r="A108" s="212"/>
      <c r="B108" s="129"/>
      <c r="C108" s="79"/>
      <c r="D108" s="207"/>
      <c r="E108" s="129"/>
    </row>
    <row r="109" spans="1:5" s="80" customFormat="1" x14ac:dyDescent="0.25">
      <c r="A109" s="212"/>
      <c r="B109" s="129"/>
      <c r="C109" s="79"/>
      <c r="D109" s="207"/>
      <c r="E109" s="129"/>
    </row>
    <row r="110" spans="1:5" s="80" customFormat="1" x14ac:dyDescent="0.25">
      <c r="A110" s="212"/>
      <c r="B110" s="129"/>
      <c r="C110" s="79"/>
      <c r="D110" s="207"/>
      <c r="E110" s="129"/>
    </row>
    <row r="111" spans="1:5" s="80" customFormat="1" x14ac:dyDescent="0.25">
      <c r="A111" s="212"/>
      <c r="B111" s="129"/>
      <c r="C111" s="79"/>
      <c r="D111" s="207"/>
      <c r="E111" s="129"/>
    </row>
    <row r="112" spans="1:5" s="80" customFormat="1" x14ac:dyDescent="0.25">
      <c r="A112" s="212"/>
      <c r="B112" s="129"/>
      <c r="C112" s="79"/>
      <c r="D112" s="207"/>
      <c r="E112" s="129"/>
    </row>
    <row r="113" spans="1:5" s="80" customFormat="1" x14ac:dyDescent="0.25">
      <c r="A113" s="212"/>
      <c r="B113" s="129"/>
      <c r="C113" s="79"/>
      <c r="D113" s="207"/>
      <c r="E113" s="129"/>
    </row>
    <row r="114" spans="1:5" s="80" customFormat="1" x14ac:dyDescent="0.25">
      <c r="A114" s="218"/>
      <c r="B114" s="217"/>
      <c r="C114" s="222"/>
      <c r="D114" s="223"/>
      <c r="E114" s="224"/>
    </row>
    <row r="115" spans="1:5" s="80" customFormat="1" x14ac:dyDescent="0.25">
      <c r="A115" s="219"/>
      <c r="B115" s="220"/>
      <c r="C115" s="219"/>
      <c r="D115" s="221"/>
      <c r="E115" s="219"/>
    </row>
    <row r="116" spans="1:5" s="80" customFormat="1" x14ac:dyDescent="0.25">
      <c r="A116" s="134"/>
      <c r="B116" s="217"/>
      <c r="C116" s="218"/>
      <c r="D116" s="74"/>
      <c r="E116" s="224"/>
    </row>
    <row r="117" spans="1:5" s="80" customFormat="1" x14ac:dyDescent="0.25">
      <c r="A117" s="134"/>
      <c r="B117" s="217"/>
      <c r="C117" s="218"/>
      <c r="D117" s="74"/>
      <c r="E117" s="224"/>
    </row>
    <row r="118" spans="1:5" s="80" customFormat="1" x14ac:dyDescent="0.25">
      <c r="A118" s="218"/>
      <c r="B118" s="217"/>
      <c r="C118" s="222"/>
      <c r="D118" s="223"/>
      <c r="E118" s="224"/>
    </row>
    <row r="119" spans="1:5" s="80" customFormat="1" x14ac:dyDescent="0.25">
      <c r="A119" s="225"/>
      <c r="B119" s="219"/>
      <c r="C119" s="225"/>
      <c r="D119" s="245"/>
      <c r="E119" s="245"/>
    </row>
    <row r="120" spans="1:5" s="80" customFormat="1" x14ac:dyDescent="0.25">
      <c r="A120" s="225"/>
      <c r="B120" s="219"/>
      <c r="C120" s="225"/>
      <c r="D120" s="225"/>
      <c r="E120" s="225"/>
    </row>
    <row r="121" spans="1:5" s="80" customFormat="1" x14ac:dyDescent="0.25">
      <c r="A121" s="225"/>
      <c r="B121" s="219"/>
      <c r="C121" s="225"/>
      <c r="D121" s="225"/>
      <c r="E121" s="225"/>
    </row>
    <row r="122" spans="1:5" s="80" customFormat="1" x14ac:dyDescent="0.25">
      <c r="A122" s="219"/>
      <c r="B122" s="219"/>
      <c r="C122" s="219"/>
      <c r="D122" s="219"/>
      <c r="E122" s="219"/>
    </row>
    <row r="123" spans="1:5" s="80" customFormat="1" x14ac:dyDescent="0.25">
      <c r="A123" s="225"/>
      <c r="B123" s="219"/>
      <c r="C123" s="225"/>
      <c r="D123" s="245"/>
      <c r="E123" s="245"/>
    </row>
    <row r="124" spans="1:5" s="80" customFormat="1" x14ac:dyDescent="0.25">
      <c r="A124" s="218"/>
      <c r="B124" s="217"/>
      <c r="C124" s="222"/>
      <c r="D124" s="223"/>
      <c r="E124" s="224"/>
    </row>
    <row r="125" spans="1:5" s="80" customFormat="1" x14ac:dyDescent="0.25">
      <c r="A125" s="134"/>
      <c r="B125" s="217"/>
      <c r="C125" s="218"/>
      <c r="D125" s="74"/>
      <c r="E125" s="218"/>
    </row>
    <row r="126" spans="1:5" s="80" customFormat="1" x14ac:dyDescent="0.25">
      <c r="A126" s="167"/>
      <c r="B126" s="168"/>
      <c r="C126" s="169"/>
      <c r="D126" s="170"/>
      <c r="E126" s="218"/>
    </row>
    <row r="127" spans="1:5" s="80" customFormat="1" x14ac:dyDescent="0.25">
      <c r="A127" s="132"/>
      <c r="B127" s="133"/>
      <c r="C127" s="134"/>
      <c r="D127" s="165"/>
      <c r="E127" s="218"/>
    </row>
    <row r="128" spans="1:5" s="80" customFormat="1" x14ac:dyDescent="0.25">
      <c r="A128" s="132"/>
      <c r="B128" s="133"/>
      <c r="C128" s="134"/>
      <c r="D128" s="165"/>
      <c r="E128" s="218"/>
    </row>
    <row r="129" spans="1:5" s="80" customFormat="1" x14ac:dyDescent="0.25">
      <c r="A129" s="132"/>
      <c r="B129" s="133"/>
      <c r="C129" s="134"/>
      <c r="D129" s="165"/>
      <c r="E129" s="218"/>
    </row>
    <row r="130" spans="1:5" s="80" customFormat="1" x14ac:dyDescent="0.25">
      <c r="A130" s="132"/>
      <c r="B130" s="133"/>
      <c r="C130" s="134"/>
      <c r="D130" s="88"/>
      <c r="E130" s="218"/>
    </row>
    <row r="131" spans="1:5" s="80" customFormat="1" x14ac:dyDescent="0.25">
      <c r="A131" s="132"/>
      <c r="B131" s="133"/>
      <c r="C131" s="134"/>
      <c r="D131" s="88"/>
      <c r="E131" s="218"/>
    </row>
    <row r="132" spans="1:5" s="80" customFormat="1" x14ac:dyDescent="0.25">
      <c r="A132" s="132"/>
      <c r="B132" s="133"/>
      <c r="C132" s="134"/>
      <c r="D132" s="88"/>
      <c r="E132" s="218"/>
    </row>
    <row r="133" spans="1:5" s="80" customFormat="1" x14ac:dyDescent="0.25">
      <c r="A133" s="132"/>
      <c r="B133" s="133"/>
      <c r="C133" s="134"/>
      <c r="D133" s="88"/>
      <c r="E133" s="125"/>
    </row>
    <row r="134" spans="1:5" s="80" customFormat="1" x14ac:dyDescent="0.25">
      <c r="A134" s="132"/>
      <c r="B134" s="133"/>
      <c r="C134" s="134"/>
      <c r="D134" s="88"/>
      <c r="E134" s="125"/>
    </row>
    <row r="135" spans="1:5" s="80" customFormat="1" x14ac:dyDescent="0.25">
      <c r="A135" s="132"/>
      <c r="B135" s="133"/>
      <c r="C135" s="134"/>
      <c r="D135" s="88"/>
      <c r="E135" s="125"/>
    </row>
    <row r="136" spans="1:5" s="80" customFormat="1" x14ac:dyDescent="0.25">
      <c r="A136" s="132"/>
      <c r="B136" s="133"/>
      <c r="C136" s="134"/>
      <c r="D136" s="88"/>
      <c r="E136" s="125"/>
    </row>
    <row r="137" spans="1:5" s="80" customFormat="1" x14ac:dyDescent="0.25">
      <c r="A137" s="132"/>
      <c r="B137" s="133"/>
      <c r="C137" s="134"/>
      <c r="D137" s="88"/>
      <c r="E137" s="125"/>
    </row>
    <row r="138" spans="1:5" s="80" customFormat="1" x14ac:dyDescent="0.25">
      <c r="A138" s="132"/>
      <c r="B138" s="133"/>
      <c r="C138" s="134"/>
      <c r="D138" s="88"/>
      <c r="E138" s="125"/>
    </row>
    <row r="139" spans="1:5" s="80" customFormat="1" x14ac:dyDescent="0.25">
      <c r="A139" s="132"/>
      <c r="B139" s="133"/>
      <c r="C139" s="134"/>
      <c r="D139" s="88"/>
      <c r="E139" s="125"/>
    </row>
    <row r="140" spans="1:5" s="80" customFormat="1" x14ac:dyDescent="0.25">
      <c r="A140" s="132"/>
      <c r="B140" s="133"/>
      <c r="C140" s="134"/>
      <c r="D140" s="88"/>
      <c r="E140" s="125"/>
    </row>
    <row r="141" spans="1:5" s="80" customFormat="1" x14ac:dyDescent="0.25">
      <c r="A141" s="132"/>
      <c r="B141" s="133"/>
      <c r="C141" s="134"/>
      <c r="D141" s="88"/>
      <c r="E141" s="125"/>
    </row>
    <row r="142" spans="1:5" s="80" customFormat="1" x14ac:dyDescent="0.25">
      <c r="A142" s="132"/>
      <c r="B142" s="133"/>
      <c r="C142" s="134"/>
      <c r="D142" s="88"/>
      <c r="E142" s="125"/>
    </row>
    <row r="143" spans="1:5" s="80" customFormat="1" x14ac:dyDescent="0.25">
      <c r="A143" s="132"/>
      <c r="B143" s="133"/>
      <c r="C143" s="134"/>
      <c r="D143" s="88"/>
      <c r="E143" s="125"/>
    </row>
    <row r="144" spans="1:5" s="80" customFormat="1" x14ac:dyDescent="0.25">
      <c r="A144" s="132"/>
      <c r="B144" s="133"/>
      <c r="C144" s="134"/>
      <c r="D144" s="88"/>
      <c r="E144" s="125"/>
    </row>
    <row r="145" spans="1:5" s="80" customFormat="1" x14ac:dyDescent="0.25">
      <c r="A145" s="132"/>
      <c r="B145" s="133"/>
      <c r="C145" s="134"/>
      <c r="D145" s="88"/>
      <c r="E145" s="125"/>
    </row>
    <row r="146" spans="1:5" s="80" customFormat="1" x14ac:dyDescent="0.25">
      <c r="A146" s="132"/>
      <c r="B146" s="133"/>
      <c r="C146" s="134"/>
      <c r="D146" s="88"/>
      <c r="E146" s="125"/>
    </row>
    <row r="147" spans="1:5" s="80" customFormat="1" x14ac:dyDescent="0.25">
      <c r="A147" s="132"/>
      <c r="B147" s="133"/>
      <c r="C147" s="134"/>
      <c r="D147" s="88"/>
      <c r="E147" s="125"/>
    </row>
    <row r="148" spans="1:5" s="80" customFormat="1" x14ac:dyDescent="0.25">
      <c r="A148" s="132"/>
      <c r="B148" s="133"/>
      <c r="C148" s="134"/>
      <c r="D148" s="88"/>
      <c r="E148" s="125"/>
    </row>
    <row r="149" spans="1:5" s="80" customFormat="1" x14ac:dyDescent="0.25">
      <c r="A149" s="132"/>
      <c r="B149" s="133"/>
      <c r="C149" s="134"/>
      <c r="D149" s="88"/>
      <c r="E149" s="125"/>
    </row>
    <row r="150" spans="1:5" s="80" customFormat="1" x14ac:dyDescent="0.25">
      <c r="B150" s="209"/>
      <c r="C150" s="134"/>
      <c r="D150" s="88"/>
    </row>
    <row r="151" spans="1:5" s="80" customFormat="1" x14ac:dyDescent="0.25">
      <c r="B151" s="209"/>
      <c r="C151" s="134"/>
      <c r="D151" s="88"/>
    </row>
    <row r="152" spans="1:5" s="80" customFormat="1" x14ac:dyDescent="0.25">
      <c r="B152" s="209"/>
      <c r="C152" s="134"/>
      <c r="D152" s="88"/>
    </row>
    <row r="153" spans="1:5" s="80" customFormat="1" x14ac:dyDescent="0.25">
      <c r="B153" s="209"/>
      <c r="C153" s="134"/>
      <c r="D153" s="88"/>
    </row>
    <row r="154" spans="1:5" s="80" customFormat="1" x14ac:dyDescent="0.25">
      <c r="B154" s="209"/>
      <c r="C154" s="134"/>
      <c r="D154" s="88"/>
    </row>
    <row r="155" spans="1:5" s="80" customFormat="1" x14ac:dyDescent="0.25">
      <c r="A155" s="208"/>
      <c r="C155" s="208"/>
      <c r="D155" s="244"/>
      <c r="E155" s="244"/>
    </row>
    <row r="156" spans="1:5" s="80" customFormat="1" x14ac:dyDescent="0.25">
      <c r="A156" s="208"/>
      <c r="C156" s="208"/>
      <c r="D156" s="208"/>
      <c r="E156" s="208"/>
    </row>
    <row r="157" spans="1:5" s="80" customFormat="1" x14ac:dyDescent="0.25">
      <c r="A157" s="208"/>
      <c r="C157" s="208"/>
      <c r="D157" s="208"/>
      <c r="E157" s="208"/>
    </row>
    <row r="158" spans="1:5" s="80" customFormat="1" x14ac:dyDescent="0.25"/>
    <row r="159" spans="1:5" s="80" customFormat="1" x14ac:dyDescent="0.25">
      <c r="A159" s="208"/>
      <c r="C159" s="208"/>
      <c r="D159" s="244"/>
      <c r="E159" s="244"/>
    </row>
    <row r="160" spans="1:5" s="80" customFormat="1" x14ac:dyDescent="0.25">
      <c r="B160" s="209"/>
      <c r="C160" s="134"/>
      <c r="D160" s="88"/>
    </row>
    <row r="161" spans="1:5" s="80" customFormat="1" x14ac:dyDescent="0.25">
      <c r="B161" s="209"/>
      <c r="C161" s="134"/>
      <c r="D161" s="88"/>
    </row>
    <row r="162" spans="1:5" s="80" customFormat="1" x14ac:dyDescent="0.25">
      <c r="B162" s="209"/>
      <c r="C162" s="134"/>
      <c r="D162" s="88"/>
    </row>
    <row r="163" spans="1:5" s="80" customFormat="1" x14ac:dyDescent="0.25">
      <c r="B163" s="210"/>
      <c r="C163" s="134"/>
      <c r="D163" s="88"/>
    </row>
    <row r="164" spans="1:5" s="80" customFormat="1" x14ac:dyDescent="0.25">
      <c r="B164" s="210"/>
      <c r="C164" s="134"/>
      <c r="D164" s="88"/>
    </row>
    <row r="165" spans="1:5" s="80" customFormat="1" x14ac:dyDescent="0.25">
      <c r="B165" s="210"/>
      <c r="C165" s="134"/>
      <c r="D165" s="211"/>
    </row>
    <row r="166" spans="1:5" s="80" customFormat="1" x14ac:dyDescent="0.25">
      <c r="B166" s="210"/>
      <c r="C166" s="134"/>
      <c r="D166" s="211"/>
    </row>
    <row r="167" spans="1:5" s="80" customFormat="1" x14ac:dyDescent="0.25">
      <c r="B167" s="210"/>
      <c r="C167" s="134"/>
      <c r="D167" s="211"/>
    </row>
    <row r="168" spans="1:5" s="80" customFormat="1" x14ac:dyDescent="0.25">
      <c r="B168" s="210"/>
      <c r="C168" s="134"/>
      <c r="D168" s="211"/>
    </row>
    <row r="169" spans="1:5" s="80" customFormat="1" x14ac:dyDescent="0.25">
      <c r="B169" s="210"/>
      <c r="C169" s="134"/>
      <c r="D169" s="211"/>
    </row>
    <row r="170" spans="1:5" s="80" customFormat="1" x14ac:dyDescent="0.25">
      <c r="B170" s="210"/>
      <c r="C170" s="134"/>
      <c r="D170" s="211"/>
    </row>
    <row r="171" spans="1:5" s="80" customFormat="1" x14ac:dyDescent="0.25">
      <c r="B171" s="210"/>
      <c r="C171" s="134"/>
      <c r="D171" s="211"/>
    </row>
    <row r="172" spans="1:5" s="80" customFormat="1" x14ac:dyDescent="0.25">
      <c r="B172" s="210"/>
      <c r="C172" s="134"/>
      <c r="D172" s="211"/>
    </row>
    <row r="173" spans="1:5" s="80" customFormat="1" x14ac:dyDescent="0.25">
      <c r="B173" s="210"/>
      <c r="C173" s="134"/>
      <c r="D173" s="211"/>
    </row>
    <row r="174" spans="1:5" s="80" customFormat="1" x14ac:dyDescent="0.25">
      <c r="B174" s="210"/>
      <c r="C174" s="134"/>
      <c r="D174" s="211"/>
    </row>
    <row r="175" spans="1:5" s="80" customFormat="1" x14ac:dyDescent="0.25">
      <c r="D175" s="88"/>
    </row>
    <row r="176" spans="1:5" s="80" customFormat="1" x14ac:dyDescent="0.25">
      <c r="A176" s="125"/>
      <c r="B176" s="124"/>
      <c r="C176" s="130"/>
      <c r="D176" s="131"/>
      <c r="E176" s="89"/>
    </row>
    <row r="177" spans="1:5" s="80" customFormat="1" x14ac:dyDescent="0.25">
      <c r="A177" s="125"/>
      <c r="B177" s="124"/>
      <c r="C177" s="130"/>
      <c r="D177" s="131"/>
      <c r="E177" s="89"/>
    </row>
    <row r="178" spans="1:5" s="80" customFormat="1" x14ac:dyDescent="0.25">
      <c r="A178" s="128"/>
      <c r="B178" s="124"/>
      <c r="C178" s="125"/>
      <c r="D178" s="74"/>
      <c r="E178" s="213"/>
    </row>
    <row r="179" spans="1:5" s="80" customFormat="1" x14ac:dyDescent="0.25">
      <c r="A179" s="125"/>
      <c r="B179" s="124"/>
      <c r="C179" s="125"/>
      <c r="D179" s="74"/>
      <c r="E179" s="125"/>
    </row>
    <row r="180" spans="1:5" s="80" customFormat="1" x14ac:dyDescent="0.25">
      <c r="A180" s="125"/>
      <c r="B180" s="124"/>
      <c r="C180" s="135"/>
      <c r="D180" s="74"/>
      <c r="E180" s="136"/>
    </row>
    <row r="181" spans="1:5" s="80" customFormat="1" x14ac:dyDescent="0.25">
      <c r="B181" s="126"/>
      <c r="D181" s="127"/>
    </row>
    <row r="182" spans="1:5" s="80" customFormat="1" x14ac:dyDescent="0.25">
      <c r="A182" s="208"/>
      <c r="C182" s="208"/>
      <c r="D182" s="244"/>
      <c r="E182" s="244"/>
    </row>
    <row r="183" spans="1:5" s="80" customFormat="1" x14ac:dyDescent="0.25">
      <c r="A183" s="208"/>
      <c r="C183" s="208"/>
      <c r="D183" s="208"/>
      <c r="E183" s="208"/>
    </row>
    <row r="184" spans="1:5" s="80" customFormat="1" x14ac:dyDescent="0.25">
      <c r="A184" s="208"/>
      <c r="C184" s="208"/>
      <c r="D184" s="208"/>
      <c r="E184" s="208"/>
    </row>
    <row r="185" spans="1:5" s="80" customFormat="1" x14ac:dyDescent="0.25"/>
    <row r="186" spans="1:5" s="80" customFormat="1" x14ac:dyDescent="0.25">
      <c r="A186" s="208"/>
      <c r="C186" s="208"/>
      <c r="D186" s="244"/>
      <c r="E186" s="244"/>
    </row>
    <row r="187" spans="1:5" s="80" customFormat="1" x14ac:dyDescent="0.25">
      <c r="D187" s="127"/>
    </row>
    <row r="188" spans="1:5" s="80" customFormat="1" x14ac:dyDescent="0.25">
      <c r="D188" s="127"/>
    </row>
    <row r="189" spans="1:5" s="80" customFormat="1" x14ac:dyDescent="0.25">
      <c r="D189" s="127"/>
    </row>
    <row r="190" spans="1:5" s="80" customFormat="1" x14ac:dyDescent="0.25">
      <c r="D190" s="127"/>
    </row>
    <row r="191" spans="1:5" s="80" customFormat="1" x14ac:dyDescent="0.25">
      <c r="D191" s="127"/>
    </row>
    <row r="192" spans="1:5" s="80" customFormat="1" x14ac:dyDescent="0.25">
      <c r="D192" s="127"/>
    </row>
    <row r="193" spans="4:4" s="80" customFormat="1" x14ac:dyDescent="0.25">
      <c r="D193" s="127"/>
    </row>
    <row r="194" spans="4:4" s="80" customFormat="1" x14ac:dyDescent="0.25">
      <c r="D194" s="127"/>
    </row>
    <row r="195" spans="4:4" s="80" customFormat="1" x14ac:dyDescent="0.25">
      <c r="D195" s="127"/>
    </row>
    <row r="196" spans="4:4" s="80" customFormat="1" x14ac:dyDescent="0.25">
      <c r="D196" s="127"/>
    </row>
  </sheetData>
  <sheetProtection sheet="1" objects="1" scenarios="1"/>
  <mergeCells count="7">
    <mergeCell ref="D97:E97"/>
    <mergeCell ref="D182:E182"/>
    <mergeCell ref="D186:E186"/>
    <mergeCell ref="D119:E119"/>
    <mergeCell ref="D123:E123"/>
    <mergeCell ref="D155:E155"/>
    <mergeCell ref="D159:E159"/>
  </mergeCells>
  <pageMargins left="0.31496062992125984" right="0.31496062992125984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topLeftCell="A16" workbookViewId="0">
      <selection activeCell="P12" sqref="P12"/>
    </sheetView>
  </sheetViews>
  <sheetFormatPr baseColWidth="10" defaultRowHeight="15" x14ac:dyDescent="0.25"/>
  <cols>
    <col min="1" max="1" width="28.5703125" customWidth="1"/>
    <col min="2" max="2" width="10.140625" bestFit="1" customWidth="1"/>
    <col min="3" max="3" width="24.7109375" customWidth="1"/>
    <col min="4" max="4" width="13.28515625" customWidth="1"/>
    <col min="5" max="5" width="13.42578125" bestFit="1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s="70" customFormat="1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47</v>
      </c>
      <c r="B3" s="8"/>
      <c r="C3" s="8"/>
      <c r="D3" s="40"/>
      <c r="E3" s="40"/>
    </row>
    <row r="4" spans="1:5" x14ac:dyDescent="0.25">
      <c r="A4" s="8" t="s">
        <v>46</v>
      </c>
      <c r="B4" s="8"/>
      <c r="C4" s="8"/>
      <c r="D4" s="40"/>
      <c r="E4" s="41"/>
    </row>
    <row r="5" spans="1:5" ht="15.75" thickBot="1" x14ac:dyDescent="0.3">
      <c r="A5" s="8" t="s">
        <v>45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10" spans="1:5" x14ac:dyDescent="0.25">
      <c r="A10" s="17" t="s">
        <v>8</v>
      </c>
      <c r="B10" s="3"/>
      <c r="C10" s="3"/>
      <c r="D10" s="3"/>
      <c r="E10" s="25">
        <v>15159.21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52"/>
      <c r="B13" s="20"/>
      <c r="C13" s="174"/>
      <c r="D13" s="33"/>
      <c r="E13" s="3"/>
    </row>
    <row r="14" spans="1:5" x14ac:dyDescent="0.25">
      <c r="A14" s="52"/>
      <c r="B14" s="20"/>
      <c r="C14" s="174"/>
      <c r="D14" s="33"/>
      <c r="E14" s="3"/>
    </row>
    <row r="15" spans="1:5" x14ac:dyDescent="0.25">
      <c r="A15" s="183"/>
      <c r="B15" s="23"/>
      <c r="C15" s="3"/>
      <c r="D15" s="33"/>
      <c r="E15" s="3"/>
    </row>
    <row r="16" spans="1:5" x14ac:dyDescent="0.25">
      <c r="A16" s="183"/>
      <c r="B16" s="23"/>
      <c r="C16" s="3"/>
      <c r="D16" s="33"/>
      <c r="E16" s="3"/>
    </row>
    <row r="17" spans="1:5" x14ac:dyDescent="0.25">
      <c r="A17" s="183"/>
      <c r="B17" s="26"/>
      <c r="C17" s="3"/>
      <c r="D17" s="182"/>
      <c r="E17" s="3"/>
    </row>
    <row r="18" spans="1:5" x14ac:dyDescent="0.25">
      <c r="A18" s="3"/>
      <c r="B18" s="3"/>
      <c r="C18" s="19" t="s">
        <v>10</v>
      </c>
      <c r="D18" s="48">
        <f>SUM(D13:D17)</f>
        <v>0</v>
      </c>
      <c r="E18" s="40">
        <f>E10+D18</f>
        <v>15159.21</v>
      </c>
    </row>
    <row r="20" spans="1:5" x14ac:dyDescent="0.25">
      <c r="A20" s="17" t="s">
        <v>11</v>
      </c>
      <c r="B20" s="3"/>
      <c r="C20" s="3"/>
      <c r="D20" s="3"/>
      <c r="E20" s="40"/>
    </row>
    <row r="21" spans="1:5" x14ac:dyDescent="0.25">
      <c r="A21" s="52"/>
      <c r="B21" s="20"/>
      <c r="C21" s="184"/>
      <c r="D21" s="176"/>
      <c r="E21" s="40"/>
    </row>
    <row r="22" spans="1:5" x14ac:dyDescent="0.25">
      <c r="A22" s="175"/>
      <c r="B22" s="20"/>
      <c r="C22" s="184"/>
      <c r="D22" s="176"/>
      <c r="E22" s="51"/>
    </row>
    <row r="23" spans="1:5" x14ac:dyDescent="0.25">
      <c r="D23" s="181"/>
      <c r="E23" s="1"/>
    </row>
    <row r="24" spans="1:5" x14ac:dyDescent="0.25">
      <c r="A24" s="3"/>
      <c r="B24" s="3"/>
      <c r="C24" s="19" t="s">
        <v>12</v>
      </c>
      <c r="D24" s="48">
        <f>SUM(D21:D23)</f>
        <v>0</v>
      </c>
      <c r="E24" s="40">
        <f>E18-D24</f>
        <v>15159.21</v>
      </c>
    </row>
    <row r="26" spans="1:5" x14ac:dyDescent="0.25">
      <c r="A26" s="17" t="s">
        <v>19</v>
      </c>
      <c r="B26" s="3"/>
      <c r="C26" s="3"/>
      <c r="D26" s="3"/>
      <c r="E26" s="40"/>
    </row>
    <row r="27" spans="1:5" x14ac:dyDescent="0.25">
      <c r="A27" s="17"/>
      <c r="B27" s="3"/>
      <c r="C27" s="3"/>
      <c r="D27" s="3"/>
      <c r="E27" s="40"/>
    </row>
    <row r="28" spans="1:5" x14ac:dyDescent="0.25">
      <c r="A28" s="21"/>
      <c r="B28" s="20"/>
      <c r="C28" s="3"/>
      <c r="D28" s="49"/>
      <c r="E28" s="3"/>
    </row>
    <row r="29" spans="1:5" x14ac:dyDescent="0.25">
      <c r="A29" s="3"/>
      <c r="B29" s="3"/>
      <c r="C29" s="19" t="s">
        <v>13</v>
      </c>
      <c r="D29" s="48">
        <f>SUM(D28:D28)</f>
        <v>0</v>
      </c>
      <c r="E29" s="40">
        <f>+E24+D29</f>
        <v>15159.21</v>
      </c>
    </row>
    <row r="31" spans="1:5" x14ac:dyDescent="0.25">
      <c r="A31" s="17" t="s">
        <v>20</v>
      </c>
      <c r="B31" s="3"/>
      <c r="C31" s="3"/>
      <c r="D31" s="3"/>
      <c r="E31" s="3"/>
    </row>
    <row r="32" spans="1:5" x14ac:dyDescent="0.25">
      <c r="A32" s="52"/>
      <c r="B32" s="20"/>
      <c r="C32" s="11"/>
      <c r="D32" s="33"/>
      <c r="E32" s="3"/>
    </row>
    <row r="33" spans="1:5" x14ac:dyDescent="0.25">
      <c r="A33" s="3"/>
      <c r="B33" s="3"/>
      <c r="C33" s="3"/>
      <c r="D33" s="49"/>
      <c r="E33" s="3"/>
    </row>
    <row r="34" spans="1:5" x14ac:dyDescent="0.25">
      <c r="A34" s="3"/>
      <c r="B34" s="3"/>
      <c r="C34" s="19" t="s">
        <v>14</v>
      </c>
      <c r="D34" s="48">
        <f>SUM(D32:D33)</f>
        <v>0</v>
      </c>
      <c r="E34" s="40">
        <f>+E29-D34</f>
        <v>15159.21</v>
      </c>
    </row>
    <row r="36" spans="1:5" x14ac:dyDescent="0.25">
      <c r="A36" s="3"/>
      <c r="B36" s="3"/>
      <c r="C36" s="3"/>
      <c r="D36" s="3"/>
      <c r="E36" s="3"/>
    </row>
    <row r="37" spans="1:5" x14ac:dyDescent="0.25">
      <c r="A37" s="17" t="s">
        <v>17</v>
      </c>
      <c r="B37" s="3"/>
      <c r="C37" s="3"/>
      <c r="D37" s="3"/>
      <c r="E37" s="44">
        <v>15159.21</v>
      </c>
    </row>
    <row r="38" spans="1:5" ht="15.75" thickBot="1" x14ac:dyDescent="0.3">
      <c r="A38" s="3"/>
      <c r="B38" s="3"/>
      <c r="C38" s="3"/>
      <c r="D38" s="3"/>
      <c r="E38" s="3"/>
    </row>
    <row r="39" spans="1:5" ht="15.75" thickBot="1" x14ac:dyDescent="0.3">
      <c r="A39" s="3"/>
      <c r="B39" s="3"/>
      <c r="C39" s="22" t="s">
        <v>15</v>
      </c>
      <c r="D39" s="3"/>
      <c r="E39" s="180">
        <f>E37-E34</f>
        <v>0</v>
      </c>
    </row>
    <row r="42" spans="1:5" x14ac:dyDescent="0.25">
      <c r="A42" s="197" t="s">
        <v>164</v>
      </c>
      <c r="C42" s="197" t="s">
        <v>162</v>
      </c>
      <c r="D42" s="243" t="s">
        <v>166</v>
      </c>
      <c r="E42" s="243"/>
    </row>
    <row r="43" spans="1:5" x14ac:dyDescent="0.25">
      <c r="A43" s="197"/>
      <c r="C43" s="197"/>
      <c r="D43" s="197"/>
      <c r="E43" s="197"/>
    </row>
    <row r="44" spans="1:5" x14ac:dyDescent="0.25">
      <c r="A44" s="197"/>
      <c r="C44" s="197"/>
      <c r="D44" s="197"/>
      <c r="E44" s="197"/>
    </row>
    <row r="46" spans="1:5" x14ac:dyDescent="0.25">
      <c r="A46" s="197" t="s">
        <v>163</v>
      </c>
      <c r="C46" s="197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E46"/>
  <sheetViews>
    <sheetView workbookViewId="0">
      <selection activeCell="I22" sqref="I22"/>
    </sheetView>
  </sheetViews>
  <sheetFormatPr baseColWidth="10" defaultRowHeight="15" x14ac:dyDescent="0.25"/>
  <cols>
    <col min="1" max="1" width="28.5703125" customWidth="1"/>
    <col min="2" max="2" width="7.140625" bestFit="1" customWidth="1"/>
    <col min="3" max="3" width="24.7109375" customWidth="1"/>
    <col min="4" max="4" width="10.28515625" bestFit="1" customWidth="1"/>
    <col min="5" max="5" width="10.7109375" bestFit="1" customWidth="1"/>
  </cols>
  <sheetData>
    <row r="2" spans="1:5" x14ac:dyDescent="0.25">
      <c r="A2" s="56"/>
      <c r="B2" s="56"/>
      <c r="C2" s="56"/>
      <c r="D2" s="56"/>
      <c r="E2" s="56"/>
    </row>
    <row r="3" spans="1:5" ht="15.75" x14ac:dyDescent="0.25">
      <c r="A3" s="4" t="s">
        <v>0</v>
      </c>
      <c r="B3" s="4"/>
      <c r="C3" s="4"/>
      <c r="D3" s="53"/>
      <c r="E3" s="39"/>
    </row>
    <row r="4" spans="1:5" x14ac:dyDescent="0.25">
      <c r="A4" s="142" t="s">
        <v>193</v>
      </c>
      <c r="B4" s="142"/>
      <c r="C4" s="142"/>
      <c r="D4" s="188"/>
      <c r="E4" s="189"/>
    </row>
    <row r="5" spans="1:5" x14ac:dyDescent="0.25">
      <c r="A5" s="8" t="s">
        <v>56</v>
      </c>
      <c r="B5" s="8"/>
      <c r="C5" s="8"/>
      <c r="D5" s="40"/>
      <c r="E5" s="40"/>
    </row>
    <row r="6" spans="1:5" x14ac:dyDescent="0.25">
      <c r="A6" s="8" t="s">
        <v>55</v>
      </c>
      <c r="B6" s="8"/>
      <c r="C6" s="8"/>
      <c r="D6" s="40"/>
      <c r="E6" s="41"/>
    </row>
    <row r="7" spans="1:5" ht="15.75" thickBot="1" x14ac:dyDescent="0.3">
      <c r="A7" s="8" t="s">
        <v>54</v>
      </c>
      <c r="B7" s="3"/>
      <c r="C7" s="3"/>
      <c r="D7" s="3"/>
      <c r="E7" s="3"/>
    </row>
    <row r="8" spans="1:5" x14ac:dyDescent="0.25">
      <c r="A8" s="13" t="s">
        <v>1</v>
      </c>
      <c r="B8" s="13" t="s">
        <v>2</v>
      </c>
      <c r="C8" s="13" t="s">
        <v>3</v>
      </c>
      <c r="D8" s="42" t="s">
        <v>4</v>
      </c>
      <c r="E8" s="42" t="s">
        <v>5</v>
      </c>
    </row>
    <row r="9" spans="1:5" ht="15.75" thickBot="1" x14ac:dyDescent="0.3">
      <c r="A9" s="15" t="s">
        <v>6</v>
      </c>
      <c r="B9" s="15"/>
      <c r="C9" s="15" t="s">
        <v>7</v>
      </c>
      <c r="D9" s="43"/>
      <c r="E9" s="43"/>
    </row>
    <row r="12" spans="1:5" x14ac:dyDescent="0.25">
      <c r="A12" s="17" t="s">
        <v>8</v>
      </c>
      <c r="B12" s="3"/>
      <c r="C12" s="3"/>
      <c r="D12" s="3"/>
      <c r="E12" s="25">
        <v>20148.919999999998</v>
      </c>
    </row>
    <row r="14" spans="1:5" x14ac:dyDescent="0.25">
      <c r="A14" s="17" t="s">
        <v>9</v>
      </c>
      <c r="B14" s="3"/>
      <c r="C14" s="3"/>
      <c r="D14" s="3"/>
      <c r="E14" s="3"/>
    </row>
    <row r="15" spans="1:5" x14ac:dyDescent="0.25">
      <c r="A15" s="3"/>
      <c r="B15" s="23"/>
      <c r="C15" s="3"/>
      <c r="D15" s="3"/>
      <c r="E15" s="3"/>
    </row>
    <row r="16" spans="1:5" x14ac:dyDescent="0.25">
      <c r="A16" s="3"/>
      <c r="B16" s="23"/>
      <c r="C16" s="3"/>
      <c r="D16" s="3"/>
      <c r="E16" s="3"/>
    </row>
    <row r="17" spans="1:5" x14ac:dyDescent="0.25">
      <c r="A17" s="3"/>
      <c r="B17" s="26"/>
      <c r="C17" s="3"/>
      <c r="D17" s="49"/>
      <c r="E17" s="3"/>
    </row>
    <row r="18" spans="1:5" x14ac:dyDescent="0.25">
      <c r="A18" s="3"/>
      <c r="B18" s="3"/>
      <c r="C18" s="19" t="s">
        <v>10</v>
      </c>
      <c r="D18" s="48">
        <f>SUM(D15:D17)</f>
        <v>0</v>
      </c>
      <c r="E18" s="40">
        <f>E12-D18</f>
        <v>20148.919999999998</v>
      </c>
    </row>
    <row r="20" spans="1:5" x14ac:dyDescent="0.25">
      <c r="A20" s="17" t="s">
        <v>11</v>
      </c>
      <c r="B20" s="3"/>
      <c r="C20" s="3"/>
      <c r="D20" s="3"/>
      <c r="E20" s="40"/>
    </row>
    <row r="21" spans="1:5" x14ac:dyDescent="0.25">
      <c r="A21" s="1"/>
      <c r="B21" s="27"/>
      <c r="C21" s="1"/>
      <c r="D21" s="28"/>
      <c r="E21" s="51"/>
    </row>
    <row r="22" spans="1:5" x14ac:dyDescent="0.25">
      <c r="A22" s="29"/>
      <c r="B22" s="30"/>
      <c r="C22" s="1"/>
      <c r="D22" s="55"/>
      <c r="E22" s="1"/>
    </row>
    <row r="23" spans="1:5" x14ac:dyDescent="0.25">
      <c r="A23" s="3"/>
      <c r="B23" s="3"/>
      <c r="C23" s="19" t="s">
        <v>12</v>
      </c>
      <c r="D23" s="48">
        <f>SUM(D21:D22)</f>
        <v>0</v>
      </c>
      <c r="E23" s="40">
        <f>E18-D23</f>
        <v>20148.919999999998</v>
      </c>
    </row>
    <row r="25" spans="1:5" x14ac:dyDescent="0.25">
      <c r="A25" s="17" t="s">
        <v>19</v>
      </c>
      <c r="B25" s="3"/>
      <c r="C25" s="3"/>
      <c r="D25" s="3"/>
      <c r="E25" s="40"/>
    </row>
    <row r="26" spans="1:5" x14ac:dyDescent="0.25">
      <c r="A26" s="17"/>
      <c r="B26" s="3"/>
      <c r="C26" s="3"/>
      <c r="D26" s="3"/>
      <c r="E26" s="40"/>
    </row>
    <row r="27" spans="1:5" x14ac:dyDescent="0.25">
      <c r="A27" s="21"/>
      <c r="B27" s="20"/>
      <c r="C27" s="3"/>
      <c r="D27" s="49"/>
      <c r="E27" s="3"/>
    </row>
    <row r="28" spans="1:5" x14ac:dyDescent="0.25">
      <c r="A28" s="3"/>
      <c r="B28" s="3"/>
      <c r="C28" s="19" t="s">
        <v>13</v>
      </c>
      <c r="D28" s="48">
        <f>SUM(D27:D27)</f>
        <v>0</v>
      </c>
      <c r="E28" s="40">
        <f>+E23+D28</f>
        <v>20148.919999999998</v>
      </c>
    </row>
    <row r="30" spans="1:5" x14ac:dyDescent="0.25">
      <c r="A30" s="17" t="s">
        <v>20</v>
      </c>
      <c r="B30" s="3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49"/>
      <c r="E32" s="3"/>
    </row>
    <row r="33" spans="1:5" x14ac:dyDescent="0.25">
      <c r="A33" s="3"/>
      <c r="B33" s="3"/>
      <c r="C33" s="19" t="s">
        <v>14</v>
      </c>
      <c r="D33" s="48">
        <f>SUM(D31:D32)</f>
        <v>0</v>
      </c>
      <c r="E33" s="40">
        <f>+E28-D33</f>
        <v>20148.919999999998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44">
        <v>20148.919999999998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54">
        <f>E33-E36</f>
        <v>0</v>
      </c>
    </row>
    <row r="42" spans="1:5" x14ac:dyDescent="0.25">
      <c r="A42" s="193" t="s">
        <v>164</v>
      </c>
      <c r="C42" s="193" t="s">
        <v>162</v>
      </c>
      <c r="D42" s="243" t="s">
        <v>166</v>
      </c>
      <c r="E42" s="243"/>
    </row>
    <row r="43" spans="1:5" x14ac:dyDescent="0.25">
      <c r="A43" s="193"/>
      <c r="C43" s="193"/>
      <c r="D43" s="193"/>
      <c r="E43" s="193"/>
    </row>
    <row r="44" spans="1:5" x14ac:dyDescent="0.25">
      <c r="A44" s="193"/>
      <c r="C44" s="193"/>
      <c r="D44" s="193"/>
      <c r="E44" s="193"/>
    </row>
    <row r="46" spans="1:5" x14ac:dyDescent="0.25">
      <c r="A46" s="193" t="s">
        <v>163</v>
      </c>
      <c r="C46" s="193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5"/>
  <sheetViews>
    <sheetView topLeftCell="A13" workbookViewId="0">
      <selection activeCell="I43" sqref="I43"/>
    </sheetView>
  </sheetViews>
  <sheetFormatPr baseColWidth="10" defaultRowHeight="15" x14ac:dyDescent="0.25"/>
  <cols>
    <col min="1" max="1" width="7.5703125" customWidth="1"/>
    <col min="2" max="2" width="12.28515625" customWidth="1"/>
    <col min="3" max="3" width="37.5703125" customWidth="1"/>
    <col min="4" max="4" width="12.28515625" customWidth="1"/>
    <col min="5" max="5" width="16" customWidth="1"/>
  </cols>
  <sheetData>
    <row r="1" spans="1:5" ht="15.75" x14ac:dyDescent="0.25">
      <c r="A1" s="91" t="s">
        <v>0</v>
      </c>
      <c r="B1" s="91"/>
      <c r="C1" s="91"/>
      <c r="D1" s="92"/>
      <c r="E1" s="93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94" t="s">
        <v>89</v>
      </c>
      <c r="B3" s="94"/>
      <c r="C3" s="94"/>
      <c r="D3" s="95"/>
      <c r="E3" s="95"/>
    </row>
    <row r="4" spans="1:5" x14ac:dyDescent="0.25">
      <c r="A4" s="94" t="s">
        <v>90</v>
      </c>
      <c r="B4" s="94"/>
      <c r="C4" s="94"/>
      <c r="D4" s="95"/>
      <c r="E4" s="96"/>
    </row>
    <row r="5" spans="1:5" ht="15.75" thickBot="1" x14ac:dyDescent="0.3">
      <c r="A5" s="94" t="s">
        <v>91</v>
      </c>
      <c r="B5" s="97"/>
      <c r="C5" s="97"/>
      <c r="D5" s="98"/>
      <c r="E5" s="99"/>
    </row>
    <row r="6" spans="1:5" x14ac:dyDescent="0.25">
      <c r="A6" s="100" t="s">
        <v>1</v>
      </c>
      <c r="B6" s="100" t="s">
        <v>2</v>
      </c>
      <c r="C6" s="100" t="s">
        <v>3</v>
      </c>
      <c r="D6" s="101" t="s">
        <v>4</v>
      </c>
      <c r="E6" s="101" t="s">
        <v>5</v>
      </c>
    </row>
    <row r="7" spans="1:5" ht="15.75" thickBot="1" x14ac:dyDescent="0.3">
      <c r="A7" s="102" t="s">
        <v>6</v>
      </c>
      <c r="B7" s="102"/>
      <c r="C7" s="102" t="s">
        <v>7</v>
      </c>
      <c r="D7" s="103"/>
      <c r="E7" s="103"/>
    </row>
    <row r="8" spans="1:5" x14ac:dyDescent="0.25">
      <c r="A8" s="97"/>
      <c r="B8" s="97"/>
      <c r="C8" s="97"/>
      <c r="D8" s="98"/>
      <c r="E8" s="99"/>
    </row>
    <row r="9" spans="1:5" x14ac:dyDescent="0.25">
      <c r="A9" s="104" t="s">
        <v>8</v>
      </c>
      <c r="B9" s="97"/>
      <c r="C9" s="97"/>
      <c r="D9" s="98"/>
      <c r="E9" s="95">
        <v>0</v>
      </c>
    </row>
    <row r="10" spans="1:5" x14ac:dyDescent="0.25">
      <c r="A10" s="97"/>
      <c r="B10" s="97"/>
      <c r="C10" s="97"/>
      <c r="D10" s="98"/>
      <c r="E10" s="99"/>
    </row>
    <row r="11" spans="1:5" x14ac:dyDescent="0.25">
      <c r="A11" s="105" t="s">
        <v>9</v>
      </c>
      <c r="B11" s="97"/>
      <c r="C11" s="97"/>
      <c r="D11" s="98"/>
      <c r="E11" s="99"/>
    </row>
    <row r="12" spans="1:5" x14ac:dyDescent="0.25">
      <c r="A12" s="106"/>
      <c r="B12" s="107"/>
      <c r="C12" s="79"/>
      <c r="D12" s="108"/>
      <c r="E12" s="99"/>
    </row>
    <row r="13" spans="1:5" x14ac:dyDescent="0.25">
      <c r="A13" s="106"/>
      <c r="B13" s="107"/>
      <c r="C13" s="79"/>
      <c r="D13" s="108"/>
      <c r="E13" s="99"/>
    </row>
    <row r="14" spans="1:5" x14ac:dyDescent="0.25">
      <c r="A14" s="97"/>
      <c r="B14" s="97"/>
      <c r="C14" s="109" t="s">
        <v>10</v>
      </c>
      <c r="D14" s="110">
        <f>SUM(D12:D13)</f>
        <v>0</v>
      </c>
      <c r="E14" s="95">
        <f>+E9+D14</f>
        <v>0</v>
      </c>
    </row>
    <row r="15" spans="1:5" x14ac:dyDescent="0.25">
      <c r="A15" s="97"/>
      <c r="B15" s="97"/>
      <c r="C15" s="97"/>
      <c r="D15" s="98"/>
      <c r="E15" s="99"/>
    </row>
    <row r="16" spans="1:5" x14ac:dyDescent="0.25">
      <c r="A16" s="105" t="s">
        <v>11</v>
      </c>
      <c r="B16" s="97"/>
      <c r="C16" s="97"/>
      <c r="D16" s="98"/>
      <c r="E16" s="95"/>
    </row>
    <row r="17" spans="1:5" x14ac:dyDescent="0.25">
      <c r="A17" s="105"/>
      <c r="B17" s="97"/>
      <c r="C17" s="97"/>
      <c r="D17" s="98"/>
      <c r="E17" s="95"/>
    </row>
    <row r="18" spans="1:5" x14ac:dyDescent="0.25">
      <c r="A18" s="111"/>
      <c r="B18" s="112"/>
      <c r="C18" s="113"/>
      <c r="D18" s="114"/>
      <c r="E18" s="95"/>
    </row>
    <row r="19" spans="1:5" x14ac:dyDescent="0.25">
      <c r="A19" s="111"/>
      <c r="B19" s="112"/>
      <c r="C19" s="113"/>
      <c r="D19" s="114"/>
      <c r="E19" s="95"/>
    </row>
    <row r="20" spans="1:5" x14ac:dyDescent="0.25">
      <c r="A20" s="111"/>
      <c r="B20" s="112"/>
      <c r="C20" s="113"/>
      <c r="D20" s="114"/>
      <c r="E20" s="95"/>
    </row>
    <row r="21" spans="1:5" x14ac:dyDescent="0.25">
      <c r="A21" s="111"/>
      <c r="B21" s="112"/>
      <c r="C21" s="113"/>
      <c r="D21" s="114"/>
      <c r="E21" s="95"/>
    </row>
    <row r="22" spans="1:5" x14ac:dyDescent="0.25">
      <c r="A22" s="111"/>
      <c r="B22" s="112"/>
      <c r="C22" s="113"/>
      <c r="D22" s="114"/>
      <c r="E22" s="95"/>
    </row>
    <row r="23" spans="1:5" x14ac:dyDescent="0.25">
      <c r="A23" s="111"/>
      <c r="B23" s="112"/>
      <c r="C23" s="113"/>
      <c r="D23" s="114"/>
      <c r="E23" s="95"/>
    </row>
    <row r="24" spans="1:5" x14ac:dyDescent="0.25">
      <c r="A24" s="115"/>
      <c r="B24" s="179"/>
      <c r="C24" s="116"/>
      <c r="D24" s="117"/>
      <c r="E24" s="95"/>
    </row>
    <row r="25" spans="1:5" x14ac:dyDescent="0.25">
      <c r="A25" s="118"/>
      <c r="B25" s="97"/>
      <c r="C25" s="109" t="s">
        <v>12</v>
      </c>
      <c r="D25" s="110">
        <f>SUM(D18:D24)</f>
        <v>0</v>
      </c>
      <c r="E25" s="95">
        <f>+E14-D25</f>
        <v>0</v>
      </c>
    </row>
    <row r="26" spans="1:5" x14ac:dyDescent="0.25">
      <c r="A26" s="118"/>
      <c r="B26" s="97"/>
      <c r="C26" s="109"/>
      <c r="D26" s="110"/>
      <c r="E26" s="71"/>
    </row>
    <row r="27" spans="1:5" x14ac:dyDescent="0.25">
      <c r="A27" s="105" t="s">
        <v>72</v>
      </c>
      <c r="B27" s="97"/>
      <c r="C27" s="97"/>
      <c r="D27" s="82"/>
      <c r="E27" s="99"/>
    </row>
    <row r="28" spans="1:5" x14ac:dyDescent="0.25">
      <c r="A28" s="97"/>
      <c r="B28" s="112"/>
      <c r="C28" s="97"/>
      <c r="D28" s="82"/>
      <c r="E28" s="99"/>
    </row>
    <row r="29" spans="1:5" x14ac:dyDescent="0.25">
      <c r="A29" s="97"/>
      <c r="B29" s="112"/>
      <c r="C29" s="97"/>
      <c r="D29" s="82"/>
      <c r="E29" s="99"/>
    </row>
    <row r="30" spans="1:5" x14ac:dyDescent="0.25">
      <c r="A30" s="97"/>
      <c r="B30" s="97"/>
      <c r="C30" s="109" t="s">
        <v>13</v>
      </c>
      <c r="D30" s="110">
        <f>SUM(D27:D29)</f>
        <v>0</v>
      </c>
      <c r="E30" s="95">
        <f>+E25+D30</f>
        <v>0</v>
      </c>
    </row>
    <row r="31" spans="1:5" x14ac:dyDescent="0.25">
      <c r="A31" s="97"/>
      <c r="B31" s="97"/>
      <c r="C31" s="109"/>
      <c r="D31" s="110"/>
      <c r="E31" s="95"/>
    </row>
    <row r="32" spans="1:5" x14ac:dyDescent="0.25">
      <c r="A32" s="105" t="s">
        <v>74</v>
      </c>
      <c r="B32" s="97"/>
      <c r="C32" s="97"/>
      <c r="D32" s="98"/>
      <c r="E32" s="99"/>
    </row>
    <row r="33" spans="1:5" x14ac:dyDescent="0.25">
      <c r="A33" s="105"/>
      <c r="B33" s="69"/>
      <c r="C33" s="78"/>
      <c r="D33" s="119"/>
      <c r="E33" s="99"/>
    </row>
    <row r="34" spans="1:5" x14ac:dyDescent="0.25">
      <c r="A34" s="68"/>
      <c r="E34" s="99"/>
    </row>
    <row r="35" spans="1:5" x14ac:dyDescent="0.25">
      <c r="A35" s="97"/>
      <c r="B35" s="97"/>
      <c r="C35" s="109" t="s">
        <v>14</v>
      </c>
      <c r="D35" s="110">
        <f>SUM(D33:D33)</f>
        <v>0</v>
      </c>
      <c r="E35" s="95">
        <f>+E30-D35</f>
        <v>0</v>
      </c>
    </row>
    <row r="36" spans="1:5" x14ac:dyDescent="0.25">
      <c r="A36" s="97"/>
      <c r="B36" s="97"/>
      <c r="C36" s="109"/>
      <c r="D36" s="110"/>
      <c r="E36" s="95"/>
    </row>
    <row r="37" spans="1:5" x14ac:dyDescent="0.25">
      <c r="A37" s="105"/>
      <c r="B37" s="97"/>
      <c r="C37" s="97" t="s">
        <v>92</v>
      </c>
      <c r="D37" s="98"/>
      <c r="E37" s="120">
        <v>0</v>
      </c>
    </row>
    <row r="38" spans="1:5" ht="15.75" thickBot="1" x14ac:dyDescent="0.3">
      <c r="A38" s="105"/>
      <c r="B38" s="97"/>
      <c r="C38" s="97"/>
      <c r="D38" s="98"/>
      <c r="E38" s="121"/>
    </row>
    <row r="39" spans="1:5" ht="15.75" thickBot="1" x14ac:dyDescent="0.3">
      <c r="A39" s="97"/>
      <c r="B39" s="97"/>
      <c r="C39" s="122" t="s">
        <v>15</v>
      </c>
      <c r="D39" s="98"/>
      <c r="E39" s="123">
        <f>+E35-E37</f>
        <v>0</v>
      </c>
    </row>
    <row r="41" spans="1:5" x14ac:dyDescent="0.25">
      <c r="A41" s="193" t="s">
        <v>164</v>
      </c>
      <c r="C41" s="193" t="s">
        <v>162</v>
      </c>
      <c r="D41" s="243" t="s">
        <v>166</v>
      </c>
      <c r="E41" s="243"/>
    </row>
    <row r="42" spans="1:5" x14ac:dyDescent="0.25">
      <c r="A42" s="193"/>
      <c r="C42" s="193"/>
      <c r="D42" s="193"/>
      <c r="E42" s="193"/>
    </row>
    <row r="43" spans="1:5" x14ac:dyDescent="0.25">
      <c r="A43" s="193"/>
      <c r="C43" s="193"/>
      <c r="D43" s="193"/>
      <c r="E43" s="193"/>
    </row>
    <row r="45" spans="1:5" x14ac:dyDescent="0.25">
      <c r="A45" s="193" t="s">
        <v>163</v>
      </c>
      <c r="C45" s="193" t="s">
        <v>165</v>
      </c>
      <c r="D45" s="243" t="s">
        <v>167</v>
      </c>
      <c r="E45" s="243"/>
    </row>
  </sheetData>
  <sheetProtection sheet="1" objects="1" scenarios="1"/>
  <mergeCells count="2">
    <mergeCell ref="D41:E41"/>
    <mergeCell ref="D45:E45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topLeftCell="A13" workbookViewId="0">
      <selection activeCell="K25" sqref="K25"/>
    </sheetView>
  </sheetViews>
  <sheetFormatPr baseColWidth="10" defaultColWidth="11.42578125" defaultRowHeight="15" x14ac:dyDescent="0.25"/>
  <cols>
    <col min="1" max="1" width="38.28515625" customWidth="1"/>
    <col min="2" max="2" width="7.140625" bestFit="1" customWidth="1"/>
    <col min="3" max="3" width="20.7109375" customWidth="1"/>
    <col min="4" max="4" width="10.28515625" bestFit="1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43</v>
      </c>
      <c r="B3" s="8"/>
      <c r="C3" s="8"/>
      <c r="D3" s="9"/>
      <c r="E3" s="9"/>
    </row>
    <row r="4" spans="1:5" x14ac:dyDescent="0.25">
      <c r="A4" s="8" t="s">
        <v>44</v>
      </c>
      <c r="B4" s="8"/>
      <c r="C4" s="8"/>
      <c r="D4" s="9"/>
      <c r="E4" s="10"/>
    </row>
    <row r="5" spans="1:5" ht="15.75" thickBot="1" x14ac:dyDescent="0.3">
      <c r="A5" s="8" t="s">
        <v>42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3701021.42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3701021.42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3701021.42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3701021.42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18"/>
      <c r="E30" s="3"/>
    </row>
    <row r="31" spans="1:5" x14ac:dyDescent="0.25">
      <c r="A31" s="3"/>
      <c r="B31" s="3"/>
      <c r="C31" s="19" t="s">
        <v>14</v>
      </c>
      <c r="D31" s="32">
        <f>SUM(D29:D30)</f>
        <v>0</v>
      </c>
      <c r="E31" s="9">
        <f>+E26-D31</f>
        <v>3701021.42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24">
        <v>3701021.42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35">
        <f>E31-E34</f>
        <v>0</v>
      </c>
    </row>
    <row r="42" spans="1:5" x14ac:dyDescent="0.25">
      <c r="A42" s="193" t="s">
        <v>164</v>
      </c>
      <c r="C42" s="193" t="s">
        <v>162</v>
      </c>
      <c r="D42" s="243" t="s">
        <v>166</v>
      </c>
      <c r="E42" s="243"/>
    </row>
    <row r="43" spans="1:5" x14ac:dyDescent="0.25">
      <c r="A43" s="193"/>
      <c r="C43" s="193"/>
      <c r="D43" s="193"/>
      <c r="E43" s="193"/>
    </row>
    <row r="44" spans="1:5" x14ac:dyDescent="0.25">
      <c r="A44" s="193"/>
      <c r="C44" s="193"/>
      <c r="D44" s="193"/>
      <c r="E44" s="193"/>
    </row>
    <row r="46" spans="1:5" x14ac:dyDescent="0.25">
      <c r="A46" s="193" t="s">
        <v>163</v>
      </c>
      <c r="C46" s="193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topLeftCell="A13" workbookViewId="0">
      <selection activeCell="L41" sqref="L41"/>
    </sheetView>
  </sheetViews>
  <sheetFormatPr baseColWidth="10" defaultColWidth="11.42578125" defaultRowHeight="15" x14ac:dyDescent="0.25"/>
  <cols>
    <col min="1" max="1" width="33.5703125" customWidth="1"/>
    <col min="2" max="2" width="8.7109375" bestFit="1" customWidth="1"/>
    <col min="3" max="3" width="21" customWidth="1"/>
    <col min="4" max="5" width="13.42578125" bestFit="1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30</v>
      </c>
      <c r="B3" s="8"/>
      <c r="C3" s="8"/>
      <c r="D3" s="9"/>
      <c r="E3" s="9"/>
    </row>
    <row r="4" spans="1:5" x14ac:dyDescent="0.25">
      <c r="A4" s="8" t="s">
        <v>31</v>
      </c>
      <c r="B4" s="8"/>
      <c r="C4" s="8"/>
      <c r="D4" s="9"/>
      <c r="E4" s="10"/>
    </row>
    <row r="5" spans="1:5" ht="15.75" thickBot="1" x14ac:dyDescent="0.3">
      <c r="A5" s="8" t="s">
        <v>32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0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E10+D16</f>
        <v>0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0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0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18"/>
      <c r="E30" s="3"/>
    </row>
    <row r="31" spans="1:5" x14ac:dyDescent="0.25">
      <c r="A31" s="3"/>
      <c r="B31" s="3"/>
      <c r="C31" s="19" t="s">
        <v>14</v>
      </c>
      <c r="D31" s="32">
        <f>SUM(D29:D30)</f>
        <v>0</v>
      </c>
      <c r="E31" s="9">
        <f>+E26-D31</f>
        <v>0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24">
        <v>0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38">
        <f>E31-E34</f>
        <v>0</v>
      </c>
    </row>
    <row r="42" spans="1:5" x14ac:dyDescent="0.25">
      <c r="A42" s="193" t="s">
        <v>164</v>
      </c>
      <c r="C42" s="193" t="s">
        <v>162</v>
      </c>
      <c r="D42" s="243" t="s">
        <v>166</v>
      </c>
      <c r="E42" s="243"/>
    </row>
    <row r="43" spans="1:5" x14ac:dyDescent="0.25">
      <c r="A43" s="193"/>
      <c r="C43" s="193"/>
      <c r="D43" s="193"/>
      <c r="E43" s="193"/>
    </row>
    <row r="44" spans="1:5" x14ac:dyDescent="0.25">
      <c r="A44" s="193"/>
      <c r="C44" s="193"/>
      <c r="D44" s="193"/>
      <c r="E44" s="193"/>
    </row>
    <row r="46" spans="1:5" x14ac:dyDescent="0.25">
      <c r="A46" s="193" t="s">
        <v>163</v>
      </c>
      <c r="C46" s="193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N31" sqref="N31"/>
    </sheetView>
  </sheetViews>
  <sheetFormatPr baseColWidth="10" defaultColWidth="11.42578125" defaultRowHeight="15" x14ac:dyDescent="0.25"/>
  <cols>
    <col min="1" max="1" width="31" customWidth="1"/>
    <col min="2" max="2" width="7.140625" bestFit="1" customWidth="1"/>
    <col min="3" max="3" width="23" customWidth="1"/>
    <col min="4" max="4" width="10.28515625" bestFit="1" customWidth="1"/>
    <col min="5" max="5" width="12.710937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39</v>
      </c>
      <c r="B3" s="8"/>
      <c r="C3" s="8"/>
      <c r="D3" s="9"/>
      <c r="E3" s="9"/>
    </row>
    <row r="4" spans="1:5" x14ac:dyDescent="0.25">
      <c r="A4" s="8" t="s">
        <v>40</v>
      </c>
      <c r="B4" s="8"/>
      <c r="C4" s="8"/>
      <c r="D4" s="9"/>
      <c r="E4" s="10"/>
    </row>
    <row r="5" spans="1:5" ht="15.75" thickBot="1" x14ac:dyDescent="0.3">
      <c r="A5" s="8" t="s">
        <v>41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755833.07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755833.07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755833.07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755833.07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18"/>
      <c r="E30" s="3"/>
    </row>
    <row r="31" spans="1:5" x14ac:dyDescent="0.25">
      <c r="A31" s="3"/>
      <c r="B31" s="3"/>
      <c r="C31" s="19" t="s">
        <v>14</v>
      </c>
      <c r="D31" s="32">
        <f>SUM(D29:D30)</f>
        <v>0</v>
      </c>
      <c r="E31" s="9">
        <f>+E26-D31</f>
        <v>755833.07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24">
        <v>755833.07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35">
        <f>E31-E34</f>
        <v>0</v>
      </c>
    </row>
    <row r="42" spans="1:5" x14ac:dyDescent="0.25">
      <c r="A42" s="193" t="s">
        <v>164</v>
      </c>
      <c r="C42" s="193" t="s">
        <v>162</v>
      </c>
      <c r="D42" s="243" t="s">
        <v>166</v>
      </c>
      <c r="E42" s="243"/>
    </row>
    <row r="43" spans="1:5" x14ac:dyDescent="0.25">
      <c r="A43" s="193"/>
      <c r="C43" s="193"/>
      <c r="D43" s="193"/>
      <c r="E43" s="193"/>
    </row>
    <row r="44" spans="1:5" x14ac:dyDescent="0.25">
      <c r="A44" s="193"/>
      <c r="C44" s="193"/>
      <c r="D44" s="193"/>
      <c r="E44" s="193"/>
    </row>
    <row r="46" spans="1:5" x14ac:dyDescent="0.25">
      <c r="A46" s="193" t="s">
        <v>163</v>
      </c>
      <c r="C46" s="193" t="s">
        <v>165</v>
      </c>
      <c r="D46" s="246" t="s">
        <v>167</v>
      </c>
      <c r="E46" s="246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M26" sqref="M26"/>
    </sheetView>
  </sheetViews>
  <sheetFormatPr baseColWidth="10" defaultColWidth="11.42578125" defaultRowHeight="15" x14ac:dyDescent="0.25"/>
  <cols>
    <col min="1" max="1" width="27.5703125" customWidth="1"/>
    <col min="2" max="2" width="11" customWidth="1"/>
    <col min="3" max="3" width="21.42578125" customWidth="1"/>
    <col min="4" max="4" width="11.5703125" customWidth="1"/>
    <col min="5" max="5" width="14.1406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33</v>
      </c>
      <c r="B3" s="8"/>
      <c r="C3" s="8"/>
      <c r="D3" s="9"/>
      <c r="E3" s="9"/>
    </row>
    <row r="4" spans="1:5" x14ac:dyDescent="0.25">
      <c r="A4" s="8" t="s">
        <v>22</v>
      </c>
      <c r="B4" s="8"/>
      <c r="C4" s="8"/>
      <c r="D4" s="9"/>
      <c r="E4" s="10"/>
    </row>
    <row r="5" spans="1:5" ht="15.75" thickBot="1" x14ac:dyDescent="0.3">
      <c r="A5" s="8" t="s">
        <v>34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42100.33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42100.33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 t="s">
        <v>95</v>
      </c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42100.33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SUM(D24:D25)</f>
        <v>0</v>
      </c>
      <c r="E26" s="9">
        <f>+E21+D26</f>
        <v>42100.33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6"/>
      <c r="E29" s="3"/>
    </row>
    <row r="30" spans="1:5" x14ac:dyDescent="0.25">
      <c r="A30" s="3"/>
      <c r="B30" s="20"/>
      <c r="C30" s="3"/>
      <c r="D30" s="18"/>
      <c r="E30" s="3"/>
    </row>
    <row r="31" spans="1:5" x14ac:dyDescent="0.25">
      <c r="A31" s="3"/>
      <c r="B31" s="3"/>
      <c r="C31" s="19" t="s">
        <v>14</v>
      </c>
      <c r="D31" s="32">
        <f>SUM(D29:D30)</f>
        <v>0</v>
      </c>
      <c r="E31" s="9">
        <f>+E26-D31</f>
        <v>42100.33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24">
        <v>42100.33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35">
        <f>E31-E34</f>
        <v>0</v>
      </c>
    </row>
    <row r="42" spans="1:5" x14ac:dyDescent="0.25">
      <c r="A42" s="193" t="s">
        <v>164</v>
      </c>
      <c r="C42" s="193" t="s">
        <v>162</v>
      </c>
      <c r="D42" s="243" t="s">
        <v>166</v>
      </c>
      <c r="E42" s="243"/>
    </row>
    <row r="43" spans="1:5" x14ac:dyDescent="0.25">
      <c r="A43" s="193"/>
      <c r="C43" s="193"/>
      <c r="D43" s="193"/>
      <c r="E43" s="193"/>
    </row>
    <row r="44" spans="1:5" x14ac:dyDescent="0.25">
      <c r="A44" s="193"/>
      <c r="C44" s="193"/>
      <c r="D44" s="193"/>
      <c r="E44" s="193"/>
    </row>
    <row r="46" spans="1:5" x14ac:dyDescent="0.25">
      <c r="A46" s="193" t="s">
        <v>163</v>
      </c>
      <c r="C46" s="193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46"/>
  <sheetViews>
    <sheetView workbookViewId="0">
      <selection activeCell="A2" sqref="A2:E2"/>
    </sheetView>
  </sheetViews>
  <sheetFormatPr baseColWidth="10" defaultRowHeight="15" x14ac:dyDescent="0.25"/>
  <cols>
    <col min="1" max="1" width="13.42578125" customWidth="1"/>
    <col min="3" max="3" width="39.85546875" customWidth="1"/>
    <col min="5" max="5" width="12.85546875" bestFit="1" customWidth="1"/>
  </cols>
  <sheetData>
    <row r="1" spans="1:6" ht="15.75" x14ac:dyDescent="0.25">
      <c r="A1" s="4" t="s">
        <v>0</v>
      </c>
      <c r="B1" s="4"/>
      <c r="C1" s="4"/>
      <c r="D1" s="53"/>
      <c r="E1" s="39"/>
      <c r="F1" s="3"/>
    </row>
    <row r="2" spans="1:6" x14ac:dyDescent="0.25">
      <c r="A2" s="142" t="s">
        <v>193</v>
      </c>
      <c r="B2" s="142"/>
      <c r="C2" s="142"/>
      <c r="D2" s="188"/>
      <c r="E2" s="189"/>
    </row>
    <row r="3" spans="1:6" x14ac:dyDescent="0.25">
      <c r="A3" s="8" t="s">
        <v>53</v>
      </c>
      <c r="B3" s="8"/>
      <c r="C3" s="8" t="s">
        <v>52</v>
      </c>
      <c r="D3" s="40"/>
      <c r="E3" s="40"/>
    </row>
    <row r="4" spans="1:6" x14ac:dyDescent="0.25">
      <c r="A4" s="8" t="s">
        <v>51</v>
      </c>
      <c r="B4" s="8"/>
      <c r="C4" s="8"/>
      <c r="D4" s="40"/>
      <c r="E4" s="41"/>
    </row>
    <row r="5" spans="1:6" ht="15.75" thickBot="1" x14ac:dyDescent="0.3">
      <c r="A5" s="8" t="s">
        <v>50</v>
      </c>
      <c r="B5" s="3"/>
      <c r="C5" s="3"/>
      <c r="D5" s="3"/>
      <c r="E5" s="3"/>
    </row>
    <row r="6" spans="1:6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6" ht="15.75" thickBot="1" x14ac:dyDescent="0.3">
      <c r="A7" s="15" t="s">
        <v>6</v>
      </c>
      <c r="B7" s="15"/>
      <c r="C7" s="15" t="s">
        <v>7</v>
      </c>
      <c r="D7" s="43"/>
      <c r="E7" s="43"/>
    </row>
    <row r="10" spans="1:6" x14ac:dyDescent="0.25">
      <c r="A10" s="17" t="s">
        <v>8</v>
      </c>
      <c r="B10" s="3"/>
      <c r="C10" s="3"/>
      <c r="D10" s="3"/>
      <c r="E10" s="25">
        <v>153447</v>
      </c>
    </row>
    <row r="12" spans="1:6" x14ac:dyDescent="0.25">
      <c r="A12" s="17" t="s">
        <v>9</v>
      </c>
      <c r="B12" s="3"/>
      <c r="C12" s="3"/>
      <c r="D12" s="3"/>
      <c r="E12" s="3"/>
    </row>
    <row r="13" spans="1:6" x14ac:dyDescent="0.25">
      <c r="A13" s="20"/>
      <c r="B13" s="20"/>
      <c r="C13" s="3"/>
      <c r="D13" s="3"/>
      <c r="E13" s="3"/>
    </row>
    <row r="14" spans="1:6" x14ac:dyDescent="0.25">
      <c r="A14" s="3"/>
      <c r="B14" s="3"/>
      <c r="C14" s="19" t="s">
        <v>10</v>
      </c>
      <c r="D14" s="57">
        <f>SUM(D12:D13)</f>
        <v>0</v>
      </c>
      <c r="E14" s="40">
        <f>+E10+D14</f>
        <v>153447</v>
      </c>
    </row>
    <row r="16" spans="1:6" x14ac:dyDescent="0.25">
      <c r="A16" s="17" t="s">
        <v>11</v>
      </c>
      <c r="B16" s="3"/>
      <c r="C16" s="3"/>
      <c r="D16" s="3"/>
      <c r="E16" s="40"/>
    </row>
    <row r="17" spans="1:5" x14ac:dyDescent="0.25">
      <c r="A17" s="17"/>
      <c r="B17" s="3"/>
      <c r="C17" s="3"/>
      <c r="D17" s="86">
        <f t="shared" ref="D17:D18" si="0">SUM(D13)</f>
        <v>0</v>
      </c>
      <c r="E17" s="40"/>
    </row>
    <row r="18" spans="1:5" x14ac:dyDescent="0.25">
      <c r="A18" s="3"/>
      <c r="B18" s="3"/>
      <c r="C18" s="19" t="s">
        <v>12</v>
      </c>
      <c r="D18" s="57">
        <f t="shared" si="0"/>
        <v>0</v>
      </c>
      <c r="E18" s="40">
        <f>+E14-D18</f>
        <v>153447</v>
      </c>
    </row>
    <row r="20" spans="1:5" x14ac:dyDescent="0.25">
      <c r="A20" s="17" t="s">
        <v>49</v>
      </c>
      <c r="B20" s="3"/>
      <c r="C20" s="3"/>
      <c r="D20" s="3"/>
      <c r="E20" s="40"/>
    </row>
    <row r="21" spans="1:5" x14ac:dyDescent="0.25">
      <c r="A21" s="17"/>
      <c r="B21" s="3"/>
      <c r="C21" s="3"/>
      <c r="D21" s="3"/>
      <c r="E21" s="40"/>
    </row>
    <row r="22" spans="1:5" x14ac:dyDescent="0.25">
      <c r="A22" s="17"/>
      <c r="B22" s="34"/>
      <c r="C22" s="3"/>
      <c r="D22" s="33"/>
      <c r="E22" s="40"/>
    </row>
    <row r="23" spans="1:5" x14ac:dyDescent="0.25">
      <c r="A23" s="3"/>
      <c r="B23" s="3"/>
      <c r="C23" s="19" t="s">
        <v>13</v>
      </c>
      <c r="D23" s="57"/>
      <c r="E23" s="40">
        <f>+E18+D23</f>
        <v>153447</v>
      </c>
    </row>
    <row r="25" spans="1:5" x14ac:dyDescent="0.25">
      <c r="A25" s="17" t="s">
        <v>48</v>
      </c>
      <c r="B25" s="3"/>
      <c r="C25" s="3"/>
      <c r="D25" s="3"/>
      <c r="E25" s="3"/>
    </row>
    <row r="26" spans="1:5" x14ac:dyDescent="0.25">
      <c r="A26" s="17"/>
      <c r="B26" s="3"/>
      <c r="C26" s="3"/>
      <c r="D26" s="3"/>
      <c r="E26" s="3"/>
    </row>
    <row r="27" spans="1:5" x14ac:dyDescent="0.25">
      <c r="A27" s="17"/>
      <c r="B27" s="3"/>
      <c r="C27" s="3"/>
      <c r="D27" s="3"/>
      <c r="E27" s="3"/>
    </row>
    <row r="28" spans="1:5" x14ac:dyDescent="0.25">
      <c r="A28" s="3"/>
      <c r="B28" s="20"/>
      <c r="C28" s="3"/>
      <c r="D28" s="3"/>
      <c r="E28" s="3"/>
    </row>
    <row r="29" spans="1:5" x14ac:dyDescent="0.25">
      <c r="A29" s="3"/>
      <c r="B29" s="3"/>
      <c r="C29" s="19" t="s">
        <v>14</v>
      </c>
      <c r="D29" s="57">
        <f>SUM(D27:D28)</f>
        <v>0</v>
      </c>
      <c r="E29" s="40">
        <f>+E23-D29</f>
        <v>153447</v>
      </c>
    </row>
    <row r="32" spans="1:5" x14ac:dyDescent="0.25">
      <c r="A32" s="17" t="s">
        <v>17</v>
      </c>
      <c r="B32" s="3"/>
      <c r="C32" s="3"/>
      <c r="D32" s="3"/>
      <c r="E32" s="44">
        <v>153447</v>
      </c>
    </row>
    <row r="33" spans="1:5" ht="15.75" thickBot="1" x14ac:dyDescent="0.3">
      <c r="C33" s="3"/>
      <c r="D33" s="3"/>
      <c r="E33" s="3"/>
    </row>
    <row r="34" spans="1:5" ht="15.75" thickBot="1" x14ac:dyDescent="0.3">
      <c r="C34" s="22" t="s">
        <v>15</v>
      </c>
      <c r="D34" s="3"/>
      <c r="E34" s="54">
        <f>+E29-E32</f>
        <v>0</v>
      </c>
    </row>
    <row r="42" spans="1:5" x14ac:dyDescent="0.25">
      <c r="A42" s="193" t="s">
        <v>164</v>
      </c>
      <c r="C42" s="193" t="s">
        <v>162</v>
      </c>
      <c r="D42" s="243" t="s">
        <v>166</v>
      </c>
      <c r="E42" s="243"/>
    </row>
    <row r="43" spans="1:5" x14ac:dyDescent="0.25">
      <c r="A43" s="193"/>
      <c r="C43" s="193"/>
      <c r="D43" s="193"/>
      <c r="E43" s="193"/>
    </row>
    <row r="44" spans="1:5" x14ac:dyDescent="0.25">
      <c r="A44" s="193"/>
      <c r="C44" s="193"/>
      <c r="D44" s="193"/>
      <c r="E44" s="193"/>
    </row>
    <row r="46" spans="1:5" x14ac:dyDescent="0.25">
      <c r="A46" s="193" t="s">
        <v>163</v>
      </c>
      <c r="C46" s="193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N21" sqref="N21"/>
    </sheetView>
  </sheetViews>
  <sheetFormatPr baseColWidth="10" defaultColWidth="11.42578125" defaultRowHeight="15" x14ac:dyDescent="0.25"/>
  <cols>
    <col min="1" max="1" width="10.42578125" customWidth="1"/>
    <col min="2" max="2" width="12.28515625" customWidth="1"/>
    <col min="3" max="3" width="38.28515625" customWidth="1"/>
    <col min="4" max="4" width="10.85546875" customWidth="1"/>
    <col min="5" max="5" width="17.5703125" customWidth="1"/>
  </cols>
  <sheetData>
    <row r="1" spans="1:5" ht="15.75" x14ac:dyDescent="0.25">
      <c r="A1" s="4" t="s">
        <v>0</v>
      </c>
      <c r="B1" s="4"/>
      <c r="C1" s="4"/>
      <c r="D1" s="53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35</v>
      </c>
      <c r="B3" s="8"/>
      <c r="C3" s="8"/>
      <c r="D3" s="9"/>
      <c r="E3" s="9"/>
    </row>
    <row r="4" spans="1:5" x14ac:dyDescent="0.25">
      <c r="A4" s="8" t="s">
        <v>21</v>
      </c>
      <c r="B4" s="8"/>
      <c r="C4" s="8"/>
      <c r="D4" s="9"/>
      <c r="E4" s="10"/>
    </row>
    <row r="5" spans="1:5" ht="15.75" thickBot="1" x14ac:dyDescent="0.3">
      <c r="A5" s="8" t="s">
        <v>36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321974.14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11"/>
      <c r="B13" s="191"/>
      <c r="C13" s="11"/>
      <c r="D13" s="36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E10+D16</f>
        <v>321974.14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321974.14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1"/>
      <c r="B24" s="20"/>
      <c r="C24" s="11"/>
      <c r="D24" s="36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SUM(D24:D25)</f>
        <v>0</v>
      </c>
      <c r="E26" s="9">
        <f>+E21+D26</f>
        <v>321974.14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18"/>
      <c r="E30" s="3"/>
    </row>
    <row r="31" spans="1:5" x14ac:dyDescent="0.25">
      <c r="A31" s="3"/>
      <c r="B31" s="3"/>
      <c r="C31" s="19" t="s">
        <v>14</v>
      </c>
      <c r="D31" s="32">
        <f>SUM(D29:D30)</f>
        <v>0</v>
      </c>
      <c r="E31" s="9">
        <f>+E26-D31</f>
        <v>321974.14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24">
        <v>321974.14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35">
        <f>E31-E34</f>
        <v>0</v>
      </c>
    </row>
    <row r="42" spans="1:5" x14ac:dyDescent="0.25">
      <c r="A42" s="193" t="s">
        <v>164</v>
      </c>
      <c r="C42" s="193" t="s">
        <v>162</v>
      </c>
      <c r="D42" s="243" t="s">
        <v>166</v>
      </c>
      <c r="E42" s="243"/>
    </row>
    <row r="43" spans="1:5" x14ac:dyDescent="0.25">
      <c r="A43" s="193"/>
      <c r="C43" s="193"/>
      <c r="D43" s="193"/>
      <c r="E43" s="193"/>
    </row>
    <row r="44" spans="1:5" x14ac:dyDescent="0.25">
      <c r="A44" s="193"/>
      <c r="C44" s="193"/>
      <c r="D44" s="193"/>
      <c r="E44" s="193"/>
    </row>
    <row r="46" spans="1:5" x14ac:dyDescent="0.25">
      <c r="A46" s="193" t="s">
        <v>163</v>
      </c>
      <c r="C46" s="193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46"/>
  <sheetViews>
    <sheetView workbookViewId="0">
      <selection activeCell="Q31" sqref="Q31:Q32"/>
    </sheetView>
  </sheetViews>
  <sheetFormatPr baseColWidth="10" defaultColWidth="11.42578125" defaultRowHeight="15" x14ac:dyDescent="0.25"/>
  <cols>
    <col min="1" max="1" width="28.140625" customWidth="1"/>
    <col min="2" max="2" width="10.140625" bestFit="1" customWidth="1"/>
    <col min="3" max="3" width="27" customWidth="1"/>
    <col min="4" max="4" width="10.28515625" bestFit="1" customWidth="1"/>
    <col min="5" max="5" width="10.7109375" bestFit="1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37</v>
      </c>
      <c r="B3" s="8"/>
      <c r="C3" s="8"/>
      <c r="D3" s="9"/>
      <c r="E3" s="9"/>
    </row>
    <row r="4" spans="1:5" x14ac:dyDescent="0.25">
      <c r="A4" s="8" t="s">
        <v>38</v>
      </c>
      <c r="B4" s="8"/>
      <c r="C4" s="8"/>
      <c r="D4" s="9"/>
      <c r="E4" s="10"/>
    </row>
    <row r="5" spans="1:5" ht="15.75" thickBot="1" x14ac:dyDescent="0.3">
      <c r="A5" s="8" t="s">
        <v>59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22201.1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52"/>
      <c r="B14" s="23"/>
      <c r="C14" s="11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22201.1</v>
      </c>
    </row>
    <row r="18" spans="1:16" x14ac:dyDescent="0.25">
      <c r="A18" s="17" t="s">
        <v>11</v>
      </c>
      <c r="B18" s="3"/>
      <c r="C18" s="3"/>
      <c r="D18" s="3"/>
      <c r="E18" s="9"/>
    </row>
    <row r="19" spans="1:16" x14ac:dyDescent="0.25">
      <c r="A19" s="1"/>
      <c r="B19" s="27"/>
      <c r="C19" s="1"/>
      <c r="D19" s="28"/>
      <c r="E19" s="2"/>
    </row>
    <row r="20" spans="1:16" x14ac:dyDescent="0.25">
      <c r="A20" s="29"/>
      <c r="B20" s="30"/>
      <c r="C20" s="1"/>
      <c r="D20" s="31"/>
      <c r="E20" s="1"/>
    </row>
    <row r="21" spans="1:16" x14ac:dyDescent="0.25">
      <c r="A21" s="3"/>
      <c r="B21" s="3"/>
      <c r="C21" s="19" t="s">
        <v>12</v>
      </c>
      <c r="D21" s="32">
        <f>SUM(D19:D20)</f>
        <v>0</v>
      </c>
      <c r="E21" s="9">
        <f>E16-D21</f>
        <v>22201.1</v>
      </c>
    </row>
    <row r="23" spans="1:16" x14ac:dyDescent="0.25">
      <c r="A23" s="17" t="s">
        <v>19</v>
      </c>
      <c r="B23" s="3"/>
      <c r="C23" s="3"/>
      <c r="D23" s="3"/>
      <c r="E23" s="9"/>
    </row>
    <row r="24" spans="1:16" x14ac:dyDescent="0.25">
      <c r="A24" s="17"/>
      <c r="B24" s="3"/>
      <c r="C24" s="3"/>
      <c r="D24" s="3"/>
      <c r="E24" s="9"/>
    </row>
    <row r="25" spans="1:16" x14ac:dyDescent="0.25">
      <c r="A25" s="21"/>
      <c r="B25" s="20"/>
      <c r="C25" s="3"/>
      <c r="D25" s="18"/>
      <c r="E25" s="3"/>
    </row>
    <row r="26" spans="1:16" x14ac:dyDescent="0.25">
      <c r="A26" s="3"/>
      <c r="B26" s="3"/>
      <c r="C26" s="19" t="s">
        <v>13</v>
      </c>
      <c r="D26" s="32">
        <f>SUM(D24:D25)</f>
        <v>0</v>
      </c>
      <c r="E26" s="9">
        <f>+E21+D26</f>
        <v>22201.1</v>
      </c>
    </row>
    <row r="28" spans="1:16" x14ac:dyDescent="0.25">
      <c r="A28" s="17" t="s">
        <v>20</v>
      </c>
      <c r="B28" s="3"/>
      <c r="C28" s="3"/>
      <c r="D28" s="3"/>
      <c r="E28" s="3"/>
      <c r="P28" t="s">
        <v>94</v>
      </c>
    </row>
    <row r="29" spans="1:16" x14ac:dyDescent="0.25">
      <c r="A29" s="17"/>
      <c r="B29" s="20"/>
      <c r="C29" s="11"/>
      <c r="D29" s="3"/>
      <c r="E29" s="3"/>
    </row>
    <row r="30" spans="1:16" x14ac:dyDescent="0.25">
      <c r="A30" s="17"/>
      <c r="B30" s="20"/>
      <c r="C30" s="3"/>
      <c r="D30" s="3"/>
      <c r="E30" s="3"/>
    </row>
    <row r="31" spans="1:16" x14ac:dyDescent="0.25">
      <c r="A31" s="3"/>
      <c r="B31" s="20"/>
      <c r="C31" s="1"/>
      <c r="D31" s="33"/>
      <c r="E31" s="3"/>
    </row>
    <row r="32" spans="1:16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22201.1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22201.1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9" t="s">
        <v>164</v>
      </c>
      <c r="C42" s="199" t="s">
        <v>162</v>
      </c>
      <c r="D42" s="243" t="s">
        <v>166</v>
      </c>
      <c r="E42" s="243"/>
    </row>
    <row r="43" spans="1:5" x14ac:dyDescent="0.25">
      <c r="A43" s="199"/>
      <c r="C43" s="199"/>
      <c r="D43" s="199"/>
      <c r="E43" s="199"/>
    </row>
    <row r="44" spans="1:5" x14ac:dyDescent="0.25">
      <c r="A44" s="199"/>
      <c r="C44" s="199"/>
      <c r="D44" s="199"/>
      <c r="E44" s="199"/>
    </row>
    <row r="46" spans="1:5" x14ac:dyDescent="0.25">
      <c r="A46" s="199" t="s">
        <v>163</v>
      </c>
      <c r="C46" s="199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E46"/>
  <sheetViews>
    <sheetView workbookViewId="0">
      <selection activeCell="A3" sqref="A3:E3"/>
    </sheetView>
  </sheetViews>
  <sheetFormatPr baseColWidth="10" defaultRowHeight="15" x14ac:dyDescent="0.25"/>
  <cols>
    <col min="3" max="3" width="38.28515625" customWidth="1"/>
    <col min="4" max="4" width="12.140625" customWidth="1"/>
    <col min="5" max="5" width="14.28515625" customWidth="1"/>
  </cols>
  <sheetData>
    <row r="2" spans="1:5" ht="15.75" x14ac:dyDescent="0.25">
      <c r="A2" s="4" t="s">
        <v>0</v>
      </c>
      <c r="B2" s="4"/>
      <c r="C2" s="4"/>
      <c r="D2" s="5"/>
      <c r="E2" s="6"/>
    </row>
    <row r="3" spans="1:5" x14ac:dyDescent="0.25">
      <c r="A3" s="142" t="s">
        <v>193</v>
      </c>
      <c r="B3" s="142"/>
      <c r="C3" s="142"/>
      <c r="D3" s="188"/>
      <c r="E3" s="189"/>
    </row>
    <row r="4" spans="1:5" x14ac:dyDescent="0.25">
      <c r="A4" s="8" t="s">
        <v>60</v>
      </c>
      <c r="B4" s="8"/>
      <c r="C4" s="8"/>
      <c r="D4" s="9"/>
      <c r="E4" s="9"/>
    </row>
    <row r="5" spans="1:5" x14ac:dyDescent="0.25">
      <c r="A5" s="8" t="s">
        <v>57</v>
      </c>
      <c r="B5" s="8"/>
      <c r="C5" s="8"/>
      <c r="D5" s="9"/>
      <c r="E5" s="10"/>
    </row>
    <row r="6" spans="1:5" ht="15.75" thickBot="1" x14ac:dyDescent="0.3">
      <c r="A6" s="8" t="s">
        <v>58</v>
      </c>
      <c r="B6" s="3"/>
      <c r="C6" s="3"/>
      <c r="D6" s="3"/>
      <c r="E6" s="3"/>
    </row>
    <row r="7" spans="1:5" x14ac:dyDescent="0.25">
      <c r="A7" s="13" t="s">
        <v>1</v>
      </c>
      <c r="B7" s="13" t="s">
        <v>2</v>
      </c>
      <c r="C7" s="13" t="s">
        <v>3</v>
      </c>
      <c r="D7" s="14" t="s">
        <v>4</v>
      </c>
      <c r="E7" s="14" t="s">
        <v>5</v>
      </c>
    </row>
    <row r="8" spans="1:5" ht="15.75" thickBot="1" x14ac:dyDescent="0.3">
      <c r="A8" s="15" t="s">
        <v>6</v>
      </c>
      <c r="B8" s="15"/>
      <c r="C8" s="15" t="s">
        <v>7</v>
      </c>
      <c r="D8" s="16"/>
      <c r="E8" s="16"/>
    </row>
    <row r="11" spans="1:5" x14ac:dyDescent="0.25">
      <c r="A11" s="17" t="s">
        <v>8</v>
      </c>
      <c r="B11" s="3"/>
      <c r="C11" s="3"/>
      <c r="D11" s="3"/>
      <c r="E11" s="25">
        <v>396997.25</v>
      </c>
    </row>
    <row r="13" spans="1:5" x14ac:dyDescent="0.25">
      <c r="A13" s="17" t="s">
        <v>9</v>
      </c>
      <c r="B13" s="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3"/>
      <c r="C15" s="3"/>
      <c r="D15" s="3"/>
      <c r="E15" s="3"/>
    </row>
    <row r="16" spans="1:5" x14ac:dyDescent="0.25">
      <c r="A16" s="3"/>
      <c r="B16" s="26"/>
      <c r="C16" s="3"/>
      <c r="D16" s="18"/>
      <c r="E16" s="3"/>
    </row>
    <row r="17" spans="1:5" x14ac:dyDescent="0.25">
      <c r="A17" s="3"/>
      <c r="B17" s="3"/>
      <c r="C17" s="19" t="s">
        <v>10</v>
      </c>
      <c r="D17" s="32">
        <f>SUM(D13:D16)</f>
        <v>0</v>
      </c>
      <c r="E17" s="9">
        <f>+E11+D17</f>
        <v>396997.25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29"/>
      <c r="B19" s="30"/>
      <c r="C19" s="1"/>
      <c r="D19" s="2"/>
      <c r="E19" s="1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+E17-D21</f>
        <v>396997.25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21"/>
      <c r="B24" s="20"/>
      <c r="C24" s="11"/>
      <c r="D24" s="12"/>
      <c r="E24" s="9"/>
    </row>
    <row r="25" spans="1:5" x14ac:dyDescent="0.25">
      <c r="A25" s="21"/>
      <c r="B25" s="20"/>
      <c r="C25" s="11"/>
      <c r="D25" s="12"/>
      <c r="E25" s="9"/>
    </row>
    <row r="26" spans="1:5" x14ac:dyDescent="0.25">
      <c r="A26" s="21"/>
      <c r="B26" s="20"/>
      <c r="C26" s="3"/>
      <c r="D26" s="18"/>
      <c r="E26" s="3"/>
    </row>
    <row r="27" spans="1:5" x14ac:dyDescent="0.25">
      <c r="A27" s="3"/>
      <c r="B27" s="3"/>
      <c r="C27" s="19" t="s">
        <v>13</v>
      </c>
      <c r="D27" s="32">
        <f>SUM(D24:D26)</f>
        <v>0</v>
      </c>
      <c r="E27" s="9">
        <f>+E21+D27</f>
        <v>396997.25</v>
      </c>
    </row>
    <row r="29" spans="1:5" x14ac:dyDescent="0.25">
      <c r="A29" s="17" t="s">
        <v>20</v>
      </c>
      <c r="B29" s="3"/>
      <c r="C29" s="3"/>
      <c r="D29" s="3"/>
      <c r="E29" s="3"/>
    </row>
    <row r="30" spans="1:5" x14ac:dyDescent="0.25">
      <c r="A30" s="3"/>
      <c r="B30" s="20"/>
      <c r="C30" s="1"/>
      <c r="D30" s="33"/>
      <c r="E30" s="3"/>
    </row>
    <row r="31" spans="1:5" x14ac:dyDescent="0.25">
      <c r="A31" s="3"/>
      <c r="B31" s="3"/>
      <c r="C31" s="3"/>
      <c r="D31" s="18"/>
      <c r="E31" s="3"/>
    </row>
    <row r="32" spans="1:5" x14ac:dyDescent="0.25">
      <c r="A32" s="3"/>
      <c r="B32" s="3"/>
      <c r="C32" s="19" t="s">
        <v>14</v>
      </c>
      <c r="D32" s="32">
        <f>SUM(D30:D31)</f>
        <v>0</v>
      </c>
      <c r="E32" s="9">
        <f>+E27-D32</f>
        <v>396997.25</v>
      </c>
    </row>
    <row r="34" spans="1:5" x14ac:dyDescent="0.25">
      <c r="A34" s="3"/>
      <c r="B34" s="3"/>
      <c r="C34" s="3"/>
      <c r="D34" s="3"/>
      <c r="E34" s="3"/>
    </row>
    <row r="35" spans="1:5" x14ac:dyDescent="0.25">
      <c r="A35" s="17" t="s">
        <v>17</v>
      </c>
      <c r="B35" s="3"/>
      <c r="C35" s="3"/>
      <c r="D35" s="3"/>
      <c r="E35" s="24">
        <v>396997.25</v>
      </c>
    </row>
    <row r="36" spans="1:5" ht="15.75" thickBot="1" x14ac:dyDescent="0.3">
      <c r="A36" s="3"/>
      <c r="B36" s="3"/>
      <c r="C36" s="3"/>
      <c r="D36" s="3"/>
      <c r="E36" s="3"/>
    </row>
    <row r="37" spans="1:5" ht="15.75" thickBot="1" x14ac:dyDescent="0.3">
      <c r="A37" s="3"/>
      <c r="B37" s="3"/>
      <c r="C37" s="22" t="s">
        <v>15</v>
      </c>
      <c r="D37" s="3"/>
      <c r="E37" s="35">
        <f>E32-E35</f>
        <v>0</v>
      </c>
    </row>
    <row r="42" spans="1:5" x14ac:dyDescent="0.25">
      <c r="A42" s="193" t="s">
        <v>164</v>
      </c>
      <c r="C42" s="193" t="s">
        <v>162</v>
      </c>
      <c r="D42" s="243" t="s">
        <v>166</v>
      </c>
      <c r="E42" s="243"/>
    </row>
    <row r="43" spans="1:5" x14ac:dyDescent="0.25">
      <c r="A43" s="193"/>
      <c r="C43" s="193"/>
      <c r="D43" s="193"/>
      <c r="E43" s="193"/>
    </row>
    <row r="44" spans="1:5" x14ac:dyDescent="0.25">
      <c r="A44" s="193"/>
      <c r="C44" s="193"/>
      <c r="D44" s="193"/>
      <c r="E44" s="193"/>
    </row>
    <row r="46" spans="1:5" x14ac:dyDescent="0.25">
      <c r="A46" s="193" t="s">
        <v>163</v>
      </c>
      <c r="C46" s="193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51"/>
  <sheetViews>
    <sheetView topLeftCell="A31" workbookViewId="0">
      <selection activeCell="K23" sqref="K23"/>
    </sheetView>
  </sheetViews>
  <sheetFormatPr baseColWidth="10" defaultRowHeight="15" x14ac:dyDescent="0.25"/>
  <cols>
    <col min="3" max="3" width="38.28515625" customWidth="1"/>
    <col min="4" max="4" width="12.85546875" customWidth="1"/>
    <col min="5" max="5" width="13.28515625" bestFit="1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61</v>
      </c>
      <c r="B3" s="8"/>
      <c r="C3" s="8"/>
      <c r="D3" s="40"/>
      <c r="E3" s="40"/>
    </row>
    <row r="4" spans="1:5" x14ac:dyDescent="0.25">
      <c r="A4" s="8" t="s">
        <v>63</v>
      </c>
      <c r="B4" s="8"/>
      <c r="C4" s="8"/>
      <c r="D4" s="40"/>
      <c r="E4" s="41"/>
    </row>
    <row r="5" spans="1:5" ht="15.75" thickBot="1" x14ac:dyDescent="0.3">
      <c r="A5" s="8" t="s">
        <v>62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8" spans="1:5" x14ac:dyDescent="0.25">
      <c r="A8" s="17" t="s">
        <v>8</v>
      </c>
      <c r="B8" s="3"/>
      <c r="C8" s="3"/>
      <c r="D8" s="3"/>
      <c r="E8" s="25">
        <v>3427435.86</v>
      </c>
    </row>
    <row r="10" spans="1:5" x14ac:dyDescent="0.25">
      <c r="A10" s="17" t="s">
        <v>9</v>
      </c>
      <c r="B10" s="3"/>
      <c r="C10" s="3"/>
      <c r="D10" s="3"/>
      <c r="E10" s="3"/>
    </row>
    <row r="11" spans="1:5" x14ac:dyDescent="0.25">
      <c r="A11" s="172"/>
      <c r="B11" s="20"/>
      <c r="C11" s="11"/>
      <c r="D11" s="36"/>
      <c r="E11" s="3"/>
    </row>
    <row r="12" spans="1:5" x14ac:dyDescent="0.25">
      <c r="A12" s="173"/>
      <c r="B12" s="3"/>
      <c r="C12" s="19" t="s">
        <v>10</v>
      </c>
      <c r="D12" s="48">
        <f>SUM(D10:D11)</f>
        <v>0</v>
      </c>
      <c r="E12" s="40">
        <f>+E8+D12</f>
        <v>3427435.86</v>
      </c>
    </row>
    <row r="13" spans="1:5" x14ac:dyDescent="0.25">
      <c r="A13" s="17" t="s">
        <v>11</v>
      </c>
      <c r="B13" s="3"/>
      <c r="C13" s="3"/>
      <c r="D13" s="3"/>
      <c r="E13" s="40"/>
    </row>
    <row r="14" spans="1:5" x14ac:dyDescent="0.25">
      <c r="A14" s="77">
        <v>43630</v>
      </c>
      <c r="B14" s="77" t="s">
        <v>224</v>
      </c>
      <c r="C14" s="11" t="s">
        <v>168</v>
      </c>
      <c r="D14" s="58">
        <v>3650.25</v>
      </c>
      <c r="E14" s="40"/>
    </row>
    <row r="15" spans="1:5" x14ac:dyDescent="0.25">
      <c r="A15" s="77">
        <v>43640</v>
      </c>
      <c r="B15" s="77" t="s">
        <v>225</v>
      </c>
      <c r="C15" s="11" t="s">
        <v>226</v>
      </c>
      <c r="D15" s="58">
        <v>55000</v>
      </c>
      <c r="E15" s="40"/>
    </row>
    <row r="16" spans="1:5" x14ac:dyDescent="0.25">
      <c r="A16" s="77">
        <v>43640</v>
      </c>
      <c r="B16" s="77" t="s">
        <v>227</v>
      </c>
      <c r="C16" s="11" t="s">
        <v>228</v>
      </c>
      <c r="D16" s="58">
        <v>62390.83</v>
      </c>
      <c r="E16" s="40"/>
    </row>
    <row r="17" spans="1:5" x14ac:dyDescent="0.25">
      <c r="A17" s="77">
        <v>43640</v>
      </c>
      <c r="B17" s="77" t="s">
        <v>229</v>
      </c>
      <c r="C17" s="11" t="s">
        <v>230</v>
      </c>
      <c r="D17" s="58">
        <v>0.41</v>
      </c>
      <c r="E17" s="40"/>
    </row>
    <row r="18" spans="1:5" x14ac:dyDescent="0.25">
      <c r="A18" s="77">
        <v>43643</v>
      </c>
      <c r="B18" s="77" t="s">
        <v>231</v>
      </c>
      <c r="C18" s="11" t="s">
        <v>184</v>
      </c>
      <c r="D18" s="58">
        <v>2170.62</v>
      </c>
      <c r="E18" s="40"/>
    </row>
    <row r="19" spans="1:5" x14ac:dyDescent="0.25">
      <c r="A19" s="77">
        <v>43643</v>
      </c>
      <c r="B19" s="77" t="s">
        <v>232</v>
      </c>
      <c r="C19" s="11" t="s">
        <v>233</v>
      </c>
      <c r="D19" s="58">
        <v>3000</v>
      </c>
      <c r="E19" s="40"/>
    </row>
    <row r="20" spans="1:5" x14ac:dyDescent="0.25">
      <c r="A20" s="77">
        <v>43643</v>
      </c>
      <c r="B20" s="77" t="s">
        <v>234</v>
      </c>
      <c r="C20" s="11" t="s">
        <v>189</v>
      </c>
      <c r="D20" s="58">
        <v>3000</v>
      </c>
      <c r="E20" s="40"/>
    </row>
    <row r="21" spans="1:5" x14ac:dyDescent="0.25">
      <c r="A21" s="77">
        <v>43643</v>
      </c>
      <c r="B21" s="77" t="s">
        <v>235</v>
      </c>
      <c r="C21" s="11" t="s">
        <v>236</v>
      </c>
      <c r="D21" s="58">
        <v>3000</v>
      </c>
      <c r="E21" s="40"/>
    </row>
    <row r="22" spans="1:5" x14ac:dyDescent="0.25">
      <c r="A22" s="77">
        <v>43643</v>
      </c>
      <c r="B22" s="77" t="s">
        <v>237</v>
      </c>
      <c r="C22" s="11" t="s">
        <v>188</v>
      </c>
      <c r="D22" s="58">
        <v>3000</v>
      </c>
      <c r="E22" s="40"/>
    </row>
    <row r="23" spans="1:5" x14ac:dyDescent="0.25">
      <c r="A23" s="77">
        <v>43643</v>
      </c>
      <c r="B23" s="77" t="s">
        <v>238</v>
      </c>
      <c r="C23" s="1" t="s">
        <v>239</v>
      </c>
      <c r="D23" s="58">
        <v>3000</v>
      </c>
      <c r="E23" s="40"/>
    </row>
    <row r="24" spans="1:5" x14ac:dyDescent="0.25">
      <c r="A24" s="77">
        <v>43643</v>
      </c>
      <c r="B24" s="77" t="s">
        <v>240</v>
      </c>
      <c r="C24" s="1" t="s">
        <v>187</v>
      </c>
      <c r="D24" s="58">
        <v>2098.8000000000002</v>
      </c>
      <c r="E24" s="40"/>
    </row>
    <row r="25" spans="1:5" x14ac:dyDescent="0.25">
      <c r="A25" s="77">
        <v>43643</v>
      </c>
      <c r="B25" s="77" t="s">
        <v>241</v>
      </c>
      <c r="C25" s="1" t="s">
        <v>185</v>
      </c>
      <c r="D25" s="58">
        <v>2478.65</v>
      </c>
      <c r="E25" s="40"/>
    </row>
    <row r="26" spans="1:5" x14ac:dyDescent="0.25">
      <c r="A26" s="77">
        <v>43643</v>
      </c>
      <c r="B26" s="77" t="s">
        <v>242</v>
      </c>
      <c r="C26" s="1" t="s">
        <v>243</v>
      </c>
      <c r="D26" s="58">
        <v>2467.4499999999998</v>
      </c>
      <c r="E26" s="40"/>
    </row>
    <row r="27" spans="1:5" x14ac:dyDescent="0.25">
      <c r="A27" s="77">
        <v>43643</v>
      </c>
      <c r="B27" s="77" t="s">
        <v>244</v>
      </c>
      <c r="C27" s="1" t="s">
        <v>245</v>
      </c>
      <c r="D27" s="58">
        <v>3403.45</v>
      </c>
      <c r="E27" s="40"/>
    </row>
    <row r="28" spans="1:5" x14ac:dyDescent="0.25">
      <c r="A28" s="77">
        <v>43643</v>
      </c>
      <c r="B28" s="77" t="s">
        <v>246</v>
      </c>
      <c r="C28" s="1" t="s">
        <v>186</v>
      </c>
      <c r="D28" s="58">
        <v>1562.65</v>
      </c>
      <c r="E28" s="40"/>
    </row>
    <row r="29" spans="1:5" x14ac:dyDescent="0.25">
      <c r="A29" s="52"/>
      <c r="B29" s="77"/>
      <c r="C29" s="1"/>
      <c r="D29" s="58"/>
      <c r="E29" s="40"/>
    </row>
    <row r="30" spans="1:5" x14ac:dyDescent="0.25">
      <c r="A30" s="3"/>
      <c r="B30" s="3"/>
      <c r="C30" s="19" t="s">
        <v>12</v>
      </c>
      <c r="D30" s="72">
        <f>SUM(D14:D28)</f>
        <v>150223.10999999999</v>
      </c>
      <c r="E30" s="40">
        <f>+E12-D30</f>
        <v>3277212.75</v>
      </c>
    </row>
    <row r="32" spans="1:5" x14ac:dyDescent="0.25">
      <c r="A32" s="17" t="s">
        <v>72</v>
      </c>
      <c r="B32" s="3"/>
      <c r="C32" s="3"/>
      <c r="D32" s="3"/>
      <c r="E32" s="40"/>
    </row>
    <row r="33" spans="1:5" x14ac:dyDescent="0.25">
      <c r="A33" s="17"/>
      <c r="B33" s="3"/>
      <c r="C33" s="3"/>
      <c r="D33" s="3"/>
      <c r="E33" s="40"/>
    </row>
    <row r="34" spans="1:5" x14ac:dyDescent="0.25">
      <c r="A34" s="17"/>
      <c r="B34" s="20"/>
      <c r="C34" s="11"/>
      <c r="D34" s="36"/>
      <c r="E34" s="40"/>
    </row>
    <row r="35" spans="1:5" x14ac:dyDescent="0.25">
      <c r="A35" s="21"/>
      <c r="B35" s="20"/>
      <c r="C35" s="11"/>
      <c r="D35" s="36"/>
      <c r="E35" s="40"/>
    </row>
    <row r="36" spans="1:5" x14ac:dyDescent="0.25">
      <c r="A36" s="3"/>
      <c r="B36" s="3"/>
      <c r="C36" s="19" t="s">
        <v>13</v>
      </c>
      <c r="D36" s="48">
        <f>SUM(D34:D35)</f>
        <v>0</v>
      </c>
      <c r="E36" s="40">
        <f>+E30+D36</f>
        <v>3277212.75</v>
      </c>
    </row>
    <row r="38" spans="1:5" x14ac:dyDescent="0.25">
      <c r="A38" s="17" t="s">
        <v>74</v>
      </c>
      <c r="B38" s="3"/>
      <c r="C38" s="3"/>
      <c r="D38" s="3"/>
      <c r="E38" s="3"/>
    </row>
    <row r="39" spans="1:5" x14ac:dyDescent="0.25">
      <c r="A39" s="17"/>
      <c r="B39" s="3"/>
      <c r="C39" s="3"/>
      <c r="E39" s="3"/>
    </row>
    <row r="40" spans="1:5" x14ac:dyDescent="0.25">
      <c r="A40" s="17"/>
      <c r="B40" s="3"/>
      <c r="C40" s="3"/>
      <c r="E40" s="3"/>
    </row>
    <row r="41" spans="1:5" x14ac:dyDescent="0.25">
      <c r="A41" s="3"/>
      <c r="B41" s="3"/>
      <c r="C41" s="19" t="s">
        <v>14</v>
      </c>
      <c r="D41" s="48"/>
      <c r="E41" s="40">
        <f>+E36-D41</f>
        <v>3277212.75</v>
      </c>
    </row>
    <row r="43" spans="1:5" x14ac:dyDescent="0.25">
      <c r="A43" s="17" t="s">
        <v>17</v>
      </c>
      <c r="B43" s="3"/>
      <c r="C43" s="3"/>
      <c r="D43" s="3"/>
      <c r="E43" s="44">
        <v>3277212.75</v>
      </c>
    </row>
    <row r="44" spans="1:5" ht="15.75" thickBot="1" x14ac:dyDescent="0.3">
      <c r="A44" s="17"/>
      <c r="B44" s="3"/>
      <c r="C44" s="3"/>
      <c r="D44" s="3"/>
      <c r="E44" s="47"/>
    </row>
    <row r="45" spans="1:5" ht="15.75" thickBot="1" x14ac:dyDescent="0.3">
      <c r="A45" s="3"/>
      <c r="B45" s="3"/>
      <c r="C45" s="22" t="s">
        <v>15</v>
      </c>
      <c r="D45" s="3"/>
      <c r="E45" s="73">
        <f>E41-E43</f>
        <v>0</v>
      </c>
    </row>
    <row r="47" spans="1:5" x14ac:dyDescent="0.25">
      <c r="A47" s="196" t="s">
        <v>164</v>
      </c>
      <c r="C47" s="196" t="s">
        <v>162</v>
      </c>
      <c r="D47" s="243" t="s">
        <v>166</v>
      </c>
      <c r="E47" s="243"/>
    </row>
    <row r="48" spans="1:5" x14ac:dyDescent="0.25">
      <c r="A48" s="196"/>
      <c r="C48" s="196"/>
      <c r="D48" s="196"/>
      <c r="E48" s="196"/>
    </row>
    <row r="49" spans="1:5" x14ac:dyDescent="0.25">
      <c r="A49" s="196"/>
      <c r="C49" s="196"/>
      <c r="D49" s="196"/>
      <c r="E49" s="196"/>
    </row>
    <row r="51" spans="1:5" x14ac:dyDescent="0.25">
      <c r="A51" s="196" t="s">
        <v>163</v>
      </c>
      <c r="C51" s="196" t="s">
        <v>165</v>
      </c>
      <c r="D51" s="243" t="s">
        <v>167</v>
      </c>
      <c r="E51" s="243"/>
    </row>
  </sheetData>
  <sheetProtection sheet="1" objects="1" scenarios="1"/>
  <mergeCells count="2">
    <mergeCell ref="D47:E47"/>
    <mergeCell ref="D51:E51"/>
  </mergeCells>
  <pageMargins left="0.70866141732283472" right="0.70866141732283472" top="0.74803149606299213" bottom="0.74803149606299213" header="0.31496062992125984" footer="0.31496062992125984"/>
  <pageSetup scale="92"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E46"/>
  <sheetViews>
    <sheetView topLeftCell="A13" workbookViewId="0">
      <selection activeCell="S31" sqref="S31"/>
    </sheetView>
  </sheetViews>
  <sheetFormatPr baseColWidth="10" defaultRowHeight="15" x14ac:dyDescent="0.25"/>
  <cols>
    <col min="1" max="1" width="13.42578125" customWidth="1"/>
    <col min="3" max="3" width="39.85546875" customWidth="1"/>
    <col min="5" max="5" width="13.85546875" bestFit="1" customWidth="1"/>
  </cols>
  <sheetData>
    <row r="2" spans="1:5" ht="15.75" x14ac:dyDescent="0.25">
      <c r="A2" s="4" t="s">
        <v>0</v>
      </c>
      <c r="B2" s="4"/>
      <c r="C2" s="4"/>
      <c r="D2" s="53"/>
      <c r="E2" s="39"/>
    </row>
    <row r="3" spans="1:5" x14ac:dyDescent="0.25">
      <c r="A3" s="142" t="s">
        <v>193</v>
      </c>
      <c r="B3" s="142"/>
      <c r="C3" s="142"/>
      <c r="D3" s="188"/>
      <c r="E3" s="189"/>
    </row>
    <row r="4" spans="1:5" x14ac:dyDescent="0.25">
      <c r="A4" s="8" t="s">
        <v>53</v>
      </c>
      <c r="B4" s="8"/>
      <c r="C4" s="8" t="s">
        <v>64</v>
      </c>
      <c r="D4" s="40"/>
      <c r="E4" s="40"/>
    </row>
    <row r="5" spans="1:5" x14ac:dyDescent="0.25">
      <c r="A5" s="8" t="s">
        <v>65</v>
      </c>
      <c r="B5" s="8"/>
      <c r="C5" s="8"/>
      <c r="D5" s="40"/>
      <c r="E5" s="41"/>
    </row>
    <row r="6" spans="1:5" ht="15.75" thickBot="1" x14ac:dyDescent="0.3">
      <c r="A6" s="8" t="s">
        <v>66</v>
      </c>
      <c r="B6" s="3"/>
      <c r="C6" s="3"/>
      <c r="D6" s="3"/>
      <c r="E6" s="3"/>
    </row>
    <row r="7" spans="1:5" x14ac:dyDescent="0.25">
      <c r="A7" s="13" t="s">
        <v>1</v>
      </c>
      <c r="B7" s="13" t="s">
        <v>2</v>
      </c>
      <c r="C7" s="13" t="s">
        <v>3</v>
      </c>
      <c r="D7" s="42" t="s">
        <v>4</v>
      </c>
      <c r="E7" s="42" t="s">
        <v>5</v>
      </c>
    </row>
    <row r="8" spans="1:5" ht="15.75" thickBot="1" x14ac:dyDescent="0.3">
      <c r="A8" s="15" t="s">
        <v>6</v>
      </c>
      <c r="B8" s="15"/>
      <c r="C8" s="15" t="s">
        <v>7</v>
      </c>
      <c r="D8" s="43"/>
      <c r="E8" s="43"/>
    </row>
    <row r="11" spans="1:5" x14ac:dyDescent="0.25">
      <c r="A11" s="17" t="s">
        <v>8</v>
      </c>
      <c r="B11" s="3"/>
      <c r="C11" s="3"/>
      <c r="D11" s="3"/>
      <c r="E11" s="25">
        <v>478116.75</v>
      </c>
    </row>
    <row r="13" spans="1:5" x14ac:dyDescent="0.25">
      <c r="A13" s="17" t="s">
        <v>9</v>
      </c>
      <c r="B13" s="3"/>
      <c r="C13" s="3"/>
      <c r="D13" s="3"/>
      <c r="E13" s="3"/>
    </row>
    <row r="14" spans="1:5" x14ac:dyDescent="0.25">
      <c r="A14" s="20"/>
      <c r="B14" s="20"/>
      <c r="C14" s="3"/>
      <c r="D14" s="3"/>
      <c r="E14" s="3"/>
    </row>
    <row r="15" spans="1:5" x14ac:dyDescent="0.25">
      <c r="A15" s="3"/>
      <c r="B15" s="3"/>
      <c r="C15" s="19" t="s">
        <v>10</v>
      </c>
      <c r="D15" s="57">
        <f>SUM(D13:D14)</f>
        <v>0</v>
      </c>
      <c r="E15" s="40">
        <f>+E11+D15</f>
        <v>478116.75</v>
      </c>
    </row>
    <row r="17" spans="1:5" x14ac:dyDescent="0.25">
      <c r="A17" s="17" t="s">
        <v>11</v>
      </c>
      <c r="B17" s="3"/>
      <c r="C17" s="3"/>
      <c r="D17" s="3"/>
      <c r="E17" s="40"/>
    </row>
    <row r="18" spans="1:5" x14ac:dyDescent="0.25">
      <c r="A18" s="61"/>
      <c r="B18" s="20"/>
      <c r="C18" s="63"/>
      <c r="D18" s="58"/>
      <c r="E18" s="40"/>
    </row>
    <row r="19" spans="1:5" x14ac:dyDescent="0.25">
      <c r="A19" s="61"/>
      <c r="B19" s="20"/>
      <c r="C19" s="63"/>
      <c r="D19" s="58"/>
      <c r="E19" s="40"/>
    </row>
    <row r="20" spans="1:5" x14ac:dyDescent="0.25">
      <c r="A20" s="61"/>
      <c r="B20" s="20"/>
      <c r="C20" s="63"/>
      <c r="D20" s="58"/>
      <c r="E20" s="40"/>
    </row>
    <row r="21" spans="1:5" x14ac:dyDescent="0.25">
      <c r="A21" s="65"/>
      <c r="B21" s="20"/>
      <c r="C21" s="64"/>
      <c r="D21" s="62"/>
    </row>
    <row r="22" spans="1:5" x14ac:dyDescent="0.25">
      <c r="A22" s="3"/>
      <c r="B22" s="3"/>
      <c r="C22" s="19" t="s">
        <v>12</v>
      </c>
      <c r="D22" s="60">
        <f>SUM(D18:D21)</f>
        <v>0</v>
      </c>
      <c r="E22" s="40">
        <f>+E15-D22</f>
        <v>478116.75</v>
      </c>
    </row>
    <row r="24" spans="1:5" x14ac:dyDescent="0.25">
      <c r="A24" s="17" t="s">
        <v>49</v>
      </c>
      <c r="B24" s="3"/>
      <c r="C24" s="3"/>
      <c r="D24" s="3"/>
      <c r="E24" s="40"/>
    </row>
    <row r="25" spans="1:5" x14ac:dyDescent="0.25">
      <c r="A25" s="11"/>
      <c r="B25" s="27"/>
      <c r="C25" s="1"/>
      <c r="D25" s="33"/>
      <c r="E25" s="40"/>
    </row>
    <row r="26" spans="1:5" x14ac:dyDescent="0.25">
      <c r="A26" s="17"/>
      <c r="B26" s="34"/>
      <c r="C26" s="3"/>
      <c r="D26" s="33"/>
      <c r="E26" s="40"/>
    </row>
    <row r="27" spans="1:5" x14ac:dyDescent="0.25">
      <c r="A27" s="3"/>
      <c r="B27" s="3"/>
      <c r="C27" s="19" t="s">
        <v>13</v>
      </c>
      <c r="D27" s="60">
        <f>SUM(D25:D26)</f>
        <v>0</v>
      </c>
      <c r="E27" s="40">
        <f>+E22+D27</f>
        <v>478116.75</v>
      </c>
    </row>
    <row r="29" spans="1:5" x14ac:dyDescent="0.25">
      <c r="A29" s="17" t="s">
        <v>48</v>
      </c>
      <c r="B29" s="3"/>
      <c r="C29" s="3"/>
      <c r="D29" s="3"/>
      <c r="E29" s="3"/>
    </row>
    <row r="30" spans="1:5" x14ac:dyDescent="0.25">
      <c r="A30" s="17"/>
      <c r="B30" s="3"/>
      <c r="C30" s="3"/>
      <c r="D30" s="3"/>
      <c r="E30" s="3"/>
    </row>
    <row r="31" spans="1:5" x14ac:dyDescent="0.25">
      <c r="A31" s="17"/>
      <c r="B31" s="3"/>
      <c r="C31" s="3"/>
      <c r="D31" s="3"/>
      <c r="E31" s="3"/>
    </row>
    <row r="32" spans="1:5" x14ac:dyDescent="0.25">
      <c r="A32" s="3"/>
      <c r="B32" s="20"/>
      <c r="C32" s="3"/>
      <c r="D32" s="3"/>
      <c r="E32" s="3"/>
    </row>
    <row r="33" spans="1:5" x14ac:dyDescent="0.25">
      <c r="A33" s="3"/>
      <c r="B33" s="3"/>
      <c r="C33" s="19" t="s">
        <v>14</v>
      </c>
      <c r="D33" s="57">
        <f>SUM(D30:D32)</f>
        <v>0</v>
      </c>
      <c r="E33" s="40">
        <f>+E27-D33</f>
        <v>478116.75</v>
      </c>
    </row>
    <row r="36" spans="1:5" x14ac:dyDescent="0.25">
      <c r="A36" s="17" t="s">
        <v>17</v>
      </c>
      <c r="B36" s="3"/>
      <c r="C36" s="3"/>
      <c r="D36" s="3"/>
      <c r="E36" s="44">
        <v>478116.75</v>
      </c>
    </row>
    <row r="37" spans="1:5" ht="15.75" thickBot="1" x14ac:dyDescent="0.3">
      <c r="C37" s="3"/>
      <c r="D37" s="3"/>
      <c r="E37" s="3"/>
    </row>
    <row r="38" spans="1:5" ht="15.75" thickBot="1" x14ac:dyDescent="0.3">
      <c r="C38" s="22" t="s">
        <v>15</v>
      </c>
      <c r="D38" s="3"/>
      <c r="E38" s="54">
        <f>+E33-E36</f>
        <v>0</v>
      </c>
    </row>
    <row r="42" spans="1:5" x14ac:dyDescent="0.25">
      <c r="A42" s="194" t="s">
        <v>164</v>
      </c>
      <c r="C42" s="194" t="s">
        <v>162</v>
      </c>
      <c r="D42" s="243" t="s">
        <v>166</v>
      </c>
      <c r="E42" s="243"/>
    </row>
    <row r="43" spans="1:5" x14ac:dyDescent="0.25">
      <c r="A43" s="194"/>
      <c r="C43" s="194"/>
      <c r="D43" s="194"/>
      <c r="E43" s="194"/>
    </row>
    <row r="44" spans="1:5" x14ac:dyDescent="0.25">
      <c r="A44" s="194"/>
      <c r="C44" s="194"/>
      <c r="D44" s="194"/>
      <c r="E44" s="194"/>
    </row>
    <row r="46" spans="1:5" x14ac:dyDescent="0.25">
      <c r="A46" s="194" t="s">
        <v>163</v>
      </c>
      <c r="C46" s="194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E46"/>
  <sheetViews>
    <sheetView topLeftCell="A13" workbookViewId="0">
      <selection activeCell="E37" sqref="E37"/>
    </sheetView>
  </sheetViews>
  <sheetFormatPr baseColWidth="10" defaultRowHeight="15" x14ac:dyDescent="0.25"/>
  <cols>
    <col min="1" max="1" width="13.42578125" customWidth="1"/>
    <col min="3" max="3" width="39.85546875" customWidth="1"/>
    <col min="5" max="5" width="12.85546875" bestFit="1" customWidth="1"/>
  </cols>
  <sheetData>
    <row r="2" spans="1:5" ht="15.75" x14ac:dyDescent="0.25">
      <c r="A2" s="4" t="s">
        <v>0</v>
      </c>
      <c r="B2" s="4"/>
      <c r="C2" s="4"/>
      <c r="D2" s="53"/>
      <c r="E2" s="39"/>
    </row>
    <row r="3" spans="1:5" x14ac:dyDescent="0.25">
      <c r="A3" s="142" t="s">
        <v>193</v>
      </c>
      <c r="B3" s="142"/>
      <c r="C3" s="142"/>
      <c r="D3" s="188"/>
      <c r="E3" s="189"/>
    </row>
    <row r="4" spans="1:5" x14ac:dyDescent="0.25">
      <c r="A4" s="8" t="s">
        <v>53</v>
      </c>
      <c r="B4" s="8"/>
      <c r="C4" s="8" t="s">
        <v>75</v>
      </c>
      <c r="D4" s="40"/>
      <c r="E4" s="40"/>
    </row>
    <row r="5" spans="1:5" x14ac:dyDescent="0.25">
      <c r="A5" s="8" t="s">
        <v>79</v>
      </c>
      <c r="B5" s="8"/>
      <c r="C5" s="8"/>
      <c r="D5" s="40"/>
      <c r="E5" s="41"/>
    </row>
    <row r="6" spans="1:5" ht="15.75" thickBot="1" x14ac:dyDescent="0.3">
      <c r="A6" s="8" t="s">
        <v>76</v>
      </c>
      <c r="B6" s="3"/>
      <c r="C6" s="3"/>
      <c r="D6" s="3"/>
      <c r="E6" s="3"/>
    </row>
    <row r="7" spans="1:5" x14ac:dyDescent="0.25">
      <c r="A7" s="13" t="s">
        <v>1</v>
      </c>
      <c r="B7" s="13" t="s">
        <v>2</v>
      </c>
      <c r="C7" s="13" t="s">
        <v>3</v>
      </c>
      <c r="D7" s="42" t="s">
        <v>4</v>
      </c>
      <c r="E7" s="42" t="s">
        <v>5</v>
      </c>
    </row>
    <row r="8" spans="1:5" ht="15.75" thickBot="1" x14ac:dyDescent="0.3">
      <c r="A8" s="15" t="s">
        <v>6</v>
      </c>
      <c r="B8" s="15"/>
      <c r="C8" s="15" t="s">
        <v>7</v>
      </c>
      <c r="D8" s="43"/>
      <c r="E8" s="43"/>
    </row>
    <row r="11" spans="1:5" x14ac:dyDescent="0.25">
      <c r="A11" s="17" t="s">
        <v>8</v>
      </c>
      <c r="B11" s="3"/>
      <c r="C11" s="3"/>
      <c r="D11" s="3"/>
      <c r="E11" s="25">
        <v>7630.2</v>
      </c>
    </row>
    <row r="13" spans="1:5" x14ac:dyDescent="0.25">
      <c r="A13" s="17" t="s">
        <v>9</v>
      </c>
      <c r="B13" s="3"/>
      <c r="C13" s="3"/>
      <c r="D13" s="3"/>
      <c r="E13" s="3"/>
    </row>
    <row r="14" spans="1:5" x14ac:dyDescent="0.25">
      <c r="A14" s="20"/>
      <c r="B14" s="20"/>
      <c r="C14" s="3"/>
      <c r="D14" s="3"/>
      <c r="E14" s="3"/>
    </row>
    <row r="15" spans="1:5" x14ac:dyDescent="0.25">
      <c r="A15" s="3"/>
      <c r="B15" s="3"/>
      <c r="C15" s="19" t="s">
        <v>10</v>
      </c>
      <c r="D15" s="57">
        <f>SUM(D13:D14)</f>
        <v>0</v>
      </c>
      <c r="E15" s="40">
        <f>+E11+D15</f>
        <v>7630.2</v>
      </c>
    </row>
    <row r="17" spans="1:5" x14ac:dyDescent="0.25">
      <c r="A17" s="17" t="s">
        <v>11</v>
      </c>
      <c r="B17" s="3"/>
      <c r="C17" s="3"/>
      <c r="D17" s="3"/>
      <c r="E17" s="40"/>
    </row>
    <row r="18" spans="1:5" x14ac:dyDescent="0.25">
      <c r="A18" s="61"/>
      <c r="B18" s="20"/>
      <c r="C18" s="63"/>
      <c r="D18" s="58"/>
      <c r="E18" s="40"/>
    </row>
    <row r="19" spans="1:5" x14ac:dyDescent="0.25">
      <c r="A19" s="61"/>
      <c r="B19" s="20"/>
      <c r="C19" s="63"/>
      <c r="D19" s="58"/>
      <c r="E19" s="40"/>
    </row>
    <row r="20" spans="1:5" x14ac:dyDescent="0.25">
      <c r="A20" s="61"/>
      <c r="B20" s="20"/>
      <c r="C20" s="63"/>
      <c r="D20" s="58"/>
      <c r="E20" s="40"/>
    </row>
    <row r="21" spans="1:5" x14ac:dyDescent="0.25">
      <c r="A21" s="65"/>
      <c r="B21" s="20"/>
      <c r="C21" s="64"/>
      <c r="D21" s="62"/>
    </row>
    <row r="22" spans="1:5" x14ac:dyDescent="0.25">
      <c r="A22" s="3"/>
      <c r="B22" s="3"/>
      <c r="C22" s="19" t="s">
        <v>12</v>
      </c>
      <c r="D22" s="60">
        <f>SUM(D18:D21)</f>
        <v>0</v>
      </c>
      <c r="E22" s="40">
        <f>+E15-D22</f>
        <v>7630.2</v>
      </c>
    </row>
    <row r="24" spans="1:5" x14ac:dyDescent="0.25">
      <c r="A24" s="17" t="s">
        <v>49</v>
      </c>
      <c r="B24" s="3"/>
      <c r="C24" s="3"/>
      <c r="D24" s="3"/>
      <c r="E24" s="40"/>
    </row>
    <row r="25" spans="1:5" x14ac:dyDescent="0.25">
      <c r="A25" s="11"/>
      <c r="B25" s="27"/>
      <c r="C25" s="1"/>
      <c r="D25" s="33"/>
      <c r="E25" s="40"/>
    </row>
    <row r="26" spans="1:5" x14ac:dyDescent="0.25">
      <c r="A26" s="17"/>
      <c r="B26" s="34"/>
      <c r="C26" s="3"/>
      <c r="D26" s="33"/>
      <c r="E26" s="40"/>
    </row>
    <row r="27" spans="1:5" x14ac:dyDescent="0.25">
      <c r="A27" s="3"/>
      <c r="B27" s="3"/>
      <c r="C27" s="19" t="s">
        <v>13</v>
      </c>
      <c r="D27" s="60">
        <f>SUM(D25:D26)</f>
        <v>0</v>
      </c>
      <c r="E27" s="40">
        <f>+E22+D27</f>
        <v>7630.2</v>
      </c>
    </row>
    <row r="29" spans="1:5" x14ac:dyDescent="0.25">
      <c r="A29" s="17" t="s">
        <v>48</v>
      </c>
      <c r="B29" s="3"/>
      <c r="C29" s="3"/>
      <c r="D29" s="3"/>
      <c r="E29" s="3"/>
    </row>
    <row r="30" spans="1:5" x14ac:dyDescent="0.25">
      <c r="A30" s="17"/>
      <c r="B30" s="3"/>
      <c r="C30" s="3"/>
      <c r="D30" s="3"/>
      <c r="E30" s="3"/>
    </row>
    <row r="31" spans="1:5" x14ac:dyDescent="0.25">
      <c r="A31" s="17"/>
      <c r="B31" s="3"/>
      <c r="C31" s="3"/>
      <c r="D31" s="3"/>
      <c r="E31" s="3"/>
    </row>
    <row r="32" spans="1:5" x14ac:dyDescent="0.25">
      <c r="A32" s="3"/>
      <c r="B32" s="20"/>
      <c r="C32" s="3"/>
      <c r="D32" s="3"/>
      <c r="E32" s="3"/>
    </row>
    <row r="33" spans="1:5" x14ac:dyDescent="0.25">
      <c r="A33" s="3"/>
      <c r="B33" s="3"/>
      <c r="C33" s="19" t="s">
        <v>14</v>
      </c>
      <c r="D33" s="57">
        <f>SUM(D30:D32)</f>
        <v>0</v>
      </c>
      <c r="E33" s="40">
        <f>+E27-D33</f>
        <v>7630.2</v>
      </c>
    </row>
    <row r="36" spans="1:5" x14ac:dyDescent="0.25">
      <c r="A36" s="17" t="s">
        <v>17</v>
      </c>
      <c r="B36" s="3"/>
      <c r="C36" s="3"/>
      <c r="D36" s="3"/>
      <c r="E36" s="44">
        <v>7630.2</v>
      </c>
    </row>
    <row r="37" spans="1:5" ht="15.75" thickBot="1" x14ac:dyDescent="0.3">
      <c r="C37" s="3"/>
      <c r="D37" s="3"/>
      <c r="E37" s="3"/>
    </row>
    <row r="38" spans="1:5" ht="15.75" thickBot="1" x14ac:dyDescent="0.3">
      <c r="C38" s="22" t="s">
        <v>15</v>
      </c>
      <c r="D38" s="3"/>
      <c r="E38" s="54">
        <f>+E33-E36</f>
        <v>0</v>
      </c>
    </row>
    <row r="42" spans="1:5" x14ac:dyDescent="0.25">
      <c r="A42" s="194" t="s">
        <v>164</v>
      </c>
      <c r="C42" s="194" t="s">
        <v>162</v>
      </c>
      <c r="D42" s="243" t="s">
        <v>166</v>
      </c>
      <c r="E42" s="243"/>
    </row>
    <row r="43" spans="1:5" x14ac:dyDescent="0.25">
      <c r="A43" s="194"/>
      <c r="C43" s="194"/>
      <c r="D43" s="194"/>
      <c r="E43" s="194"/>
    </row>
    <row r="44" spans="1:5" x14ac:dyDescent="0.25">
      <c r="A44" s="194"/>
      <c r="C44" s="194"/>
      <c r="D44" s="194"/>
      <c r="E44" s="194"/>
    </row>
    <row r="46" spans="1:5" x14ac:dyDescent="0.25">
      <c r="A46" s="194" t="s">
        <v>163</v>
      </c>
      <c r="C46" s="194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E46"/>
  <sheetViews>
    <sheetView tabSelected="1" workbookViewId="0">
      <selection activeCell="A3" sqref="A3"/>
    </sheetView>
  </sheetViews>
  <sheetFormatPr baseColWidth="10" defaultRowHeight="15" x14ac:dyDescent="0.25"/>
  <cols>
    <col min="1" max="1" width="13.42578125" customWidth="1"/>
    <col min="3" max="3" width="39.85546875" customWidth="1"/>
    <col min="5" max="5" width="12.85546875" bestFit="1" customWidth="1"/>
  </cols>
  <sheetData>
    <row r="2" spans="1:5" ht="15.75" x14ac:dyDescent="0.25">
      <c r="A2" s="4" t="s">
        <v>0</v>
      </c>
      <c r="B2" s="4"/>
      <c r="C2" s="4"/>
      <c r="D2" s="53"/>
      <c r="E2" s="39"/>
    </row>
    <row r="3" spans="1:5" x14ac:dyDescent="0.25">
      <c r="A3" s="142" t="s">
        <v>193</v>
      </c>
      <c r="B3" s="142"/>
      <c r="C3" s="142"/>
      <c r="D3" s="188"/>
      <c r="E3" s="189"/>
    </row>
    <row r="4" spans="1:5" x14ac:dyDescent="0.25">
      <c r="A4" s="8" t="s">
        <v>53</v>
      </c>
      <c r="B4" s="8"/>
      <c r="C4" s="8" t="s">
        <v>77</v>
      </c>
      <c r="D4" s="40"/>
      <c r="E4" s="40"/>
    </row>
    <row r="5" spans="1:5" x14ac:dyDescent="0.25">
      <c r="A5" s="8" t="s">
        <v>78</v>
      </c>
      <c r="B5" s="8"/>
      <c r="C5" s="8"/>
      <c r="D5" s="40"/>
      <c r="E5" s="41"/>
    </row>
    <row r="6" spans="1:5" ht="15.75" thickBot="1" x14ac:dyDescent="0.3">
      <c r="A6" s="8" t="s">
        <v>80</v>
      </c>
      <c r="B6" s="3"/>
      <c r="C6" s="3"/>
      <c r="D6" s="3"/>
      <c r="E6" s="3"/>
    </row>
    <row r="7" spans="1:5" x14ac:dyDescent="0.25">
      <c r="A7" s="13" t="s">
        <v>1</v>
      </c>
      <c r="B7" s="13" t="s">
        <v>2</v>
      </c>
      <c r="C7" s="13" t="s">
        <v>3</v>
      </c>
      <c r="D7" s="42" t="s">
        <v>4</v>
      </c>
      <c r="E7" s="42" t="s">
        <v>5</v>
      </c>
    </row>
    <row r="8" spans="1:5" ht="15.75" thickBot="1" x14ac:dyDescent="0.3">
      <c r="A8" s="15" t="s">
        <v>6</v>
      </c>
      <c r="B8" s="15"/>
      <c r="C8" s="15" t="s">
        <v>7</v>
      </c>
      <c r="D8" s="43"/>
      <c r="E8" s="43"/>
    </row>
    <row r="11" spans="1:5" x14ac:dyDescent="0.25">
      <c r="A11" s="17" t="s">
        <v>8</v>
      </c>
      <c r="B11" s="3"/>
      <c r="C11" s="3"/>
      <c r="D11" s="3"/>
      <c r="E11" s="25">
        <v>0</v>
      </c>
    </row>
    <row r="13" spans="1:5" x14ac:dyDescent="0.25">
      <c r="A13" s="17" t="s">
        <v>9</v>
      </c>
      <c r="B13" s="3"/>
      <c r="C13" s="3"/>
      <c r="D13" s="3"/>
      <c r="E13" s="3"/>
    </row>
    <row r="14" spans="1:5" x14ac:dyDescent="0.25">
      <c r="A14" s="20"/>
      <c r="B14" s="20"/>
      <c r="C14" s="3"/>
      <c r="D14" s="3"/>
      <c r="E14" s="3"/>
    </row>
    <row r="15" spans="1:5" x14ac:dyDescent="0.25">
      <c r="A15" s="3"/>
      <c r="B15" s="3"/>
      <c r="C15" s="19" t="s">
        <v>10</v>
      </c>
      <c r="D15" s="57">
        <f>SUM(D13:D14)</f>
        <v>0</v>
      </c>
      <c r="E15" s="40">
        <f>+E11+D15</f>
        <v>0</v>
      </c>
    </row>
    <row r="17" spans="1:5" x14ac:dyDescent="0.25">
      <c r="A17" s="17" t="s">
        <v>11</v>
      </c>
      <c r="B17" s="3"/>
      <c r="C17" s="3"/>
      <c r="D17" s="3"/>
      <c r="E17" s="40"/>
    </row>
    <row r="18" spans="1:5" x14ac:dyDescent="0.25">
      <c r="A18" s="61"/>
      <c r="B18" s="20"/>
      <c r="C18" s="63"/>
      <c r="D18" s="58"/>
      <c r="E18" s="40"/>
    </row>
    <row r="19" spans="1:5" x14ac:dyDescent="0.25">
      <c r="A19" s="61"/>
      <c r="B19" s="20"/>
      <c r="C19" s="63"/>
      <c r="D19" s="58"/>
      <c r="E19" s="40"/>
    </row>
    <row r="20" spans="1:5" x14ac:dyDescent="0.25">
      <c r="A20" s="61"/>
      <c r="B20" s="20"/>
      <c r="C20" s="63"/>
      <c r="D20" s="58"/>
      <c r="E20" s="40"/>
    </row>
    <row r="21" spans="1:5" x14ac:dyDescent="0.25">
      <c r="A21" s="65"/>
      <c r="B21" s="20"/>
      <c r="C21" s="64"/>
      <c r="D21" s="62"/>
    </row>
    <row r="22" spans="1:5" x14ac:dyDescent="0.25">
      <c r="A22" s="3"/>
      <c r="B22" s="3"/>
      <c r="C22" s="19" t="s">
        <v>12</v>
      </c>
      <c r="D22" s="60">
        <f>SUM(D18:D21)</f>
        <v>0</v>
      </c>
      <c r="E22" s="40">
        <f>+E15-D22</f>
        <v>0</v>
      </c>
    </row>
    <row r="24" spans="1:5" x14ac:dyDescent="0.25">
      <c r="A24" s="17" t="s">
        <v>49</v>
      </c>
      <c r="B24" s="3"/>
      <c r="C24" s="3"/>
      <c r="D24" s="3"/>
      <c r="E24" s="40"/>
    </row>
    <row r="25" spans="1:5" x14ac:dyDescent="0.25">
      <c r="A25" s="11"/>
      <c r="B25" s="27"/>
      <c r="C25" s="1"/>
      <c r="D25" s="33"/>
      <c r="E25" s="40"/>
    </row>
    <row r="26" spans="1:5" x14ac:dyDescent="0.25">
      <c r="A26" s="17"/>
      <c r="B26" s="34"/>
      <c r="C26" s="3"/>
      <c r="D26" s="33"/>
      <c r="E26" s="40"/>
    </row>
    <row r="27" spans="1:5" x14ac:dyDescent="0.25">
      <c r="A27" s="3"/>
      <c r="B27" s="3"/>
      <c r="C27" s="19" t="s">
        <v>13</v>
      </c>
      <c r="D27" s="60">
        <f>SUM(D25:D26)</f>
        <v>0</v>
      </c>
      <c r="E27" s="40">
        <f>+E22+D27</f>
        <v>0</v>
      </c>
    </row>
    <row r="29" spans="1:5" x14ac:dyDescent="0.25">
      <c r="A29" s="17" t="s">
        <v>48</v>
      </c>
      <c r="B29" s="3"/>
      <c r="C29" s="3"/>
      <c r="D29" s="3"/>
      <c r="E29" s="3"/>
    </row>
    <row r="30" spans="1:5" x14ac:dyDescent="0.25">
      <c r="A30" s="17"/>
      <c r="B30" s="3"/>
      <c r="C30" s="3"/>
      <c r="D30" s="3"/>
      <c r="E30" s="3"/>
    </row>
    <row r="31" spans="1:5" x14ac:dyDescent="0.25">
      <c r="A31" s="17"/>
      <c r="B31" s="3"/>
      <c r="C31" s="3"/>
      <c r="D31" s="3"/>
      <c r="E31" s="3"/>
    </row>
    <row r="32" spans="1:5" x14ac:dyDescent="0.25">
      <c r="A32" s="3"/>
      <c r="B32" s="20"/>
      <c r="C32" s="3"/>
      <c r="D32" s="3"/>
      <c r="E32" s="3"/>
    </row>
    <row r="33" spans="1:5" x14ac:dyDescent="0.25">
      <c r="A33" s="3"/>
      <c r="B33" s="3"/>
      <c r="C33" s="19" t="s">
        <v>14</v>
      </c>
      <c r="D33" s="57">
        <f>SUM(D30:D32)</f>
        <v>0</v>
      </c>
      <c r="E33" s="40">
        <f>+E27-D33</f>
        <v>0</v>
      </c>
    </row>
    <row r="36" spans="1:5" x14ac:dyDescent="0.25">
      <c r="A36" s="17" t="s">
        <v>17</v>
      </c>
      <c r="B36" s="3"/>
      <c r="C36" s="3"/>
      <c r="D36" s="3"/>
      <c r="E36" s="44">
        <v>0</v>
      </c>
    </row>
    <row r="37" spans="1:5" ht="15.75" thickBot="1" x14ac:dyDescent="0.3">
      <c r="C37" s="3"/>
      <c r="D37" s="3"/>
      <c r="E37" s="3"/>
    </row>
    <row r="38" spans="1:5" ht="15.75" thickBot="1" x14ac:dyDescent="0.3">
      <c r="C38" s="22" t="s">
        <v>15</v>
      </c>
      <c r="D38" s="3"/>
      <c r="E38" s="54">
        <f>+E33-E36</f>
        <v>0</v>
      </c>
    </row>
    <row r="42" spans="1:5" x14ac:dyDescent="0.25">
      <c r="A42" s="194" t="s">
        <v>164</v>
      </c>
      <c r="C42" s="194" t="s">
        <v>162</v>
      </c>
      <c r="D42" s="243" t="s">
        <v>166</v>
      </c>
      <c r="E42" s="243"/>
    </row>
    <row r="43" spans="1:5" x14ac:dyDescent="0.25">
      <c r="A43" s="194"/>
      <c r="C43" s="194"/>
      <c r="D43" s="194"/>
      <c r="E43" s="194"/>
    </row>
    <row r="44" spans="1:5" x14ac:dyDescent="0.25">
      <c r="A44" s="194"/>
      <c r="C44" s="194"/>
      <c r="D44" s="194"/>
      <c r="E44" s="194"/>
    </row>
    <row r="46" spans="1:5" x14ac:dyDescent="0.25">
      <c r="A46" s="194" t="s">
        <v>163</v>
      </c>
      <c r="C46" s="194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46"/>
  <sheetViews>
    <sheetView topLeftCell="A16" workbookViewId="0">
      <selection activeCell="A3" sqref="A3"/>
    </sheetView>
  </sheetViews>
  <sheetFormatPr baseColWidth="10" defaultRowHeight="15" x14ac:dyDescent="0.25"/>
  <cols>
    <col min="1" max="1" width="13.42578125" customWidth="1"/>
    <col min="3" max="3" width="39.85546875" customWidth="1"/>
    <col min="5" max="5" width="13.7109375" bestFit="1" customWidth="1"/>
  </cols>
  <sheetData>
    <row r="2" spans="1:5" ht="15.75" x14ac:dyDescent="0.25">
      <c r="A2" s="4" t="s">
        <v>0</v>
      </c>
      <c r="B2" s="4"/>
      <c r="C2" s="4"/>
      <c r="D2" s="53"/>
      <c r="E2" s="39"/>
    </row>
    <row r="3" spans="1:5" x14ac:dyDescent="0.25">
      <c r="A3" s="142" t="s">
        <v>193</v>
      </c>
      <c r="B3" s="142"/>
      <c r="C3" s="142"/>
      <c r="D3" s="188"/>
      <c r="E3" s="189"/>
    </row>
    <row r="4" spans="1:5" x14ac:dyDescent="0.25">
      <c r="A4" s="8" t="s">
        <v>53</v>
      </c>
      <c r="B4" s="8"/>
      <c r="C4" s="8" t="s">
        <v>88</v>
      </c>
      <c r="D4" s="40"/>
      <c r="E4" s="40"/>
    </row>
    <row r="5" spans="1:5" x14ac:dyDescent="0.25">
      <c r="A5" s="8" t="s">
        <v>85</v>
      </c>
      <c r="B5" s="8"/>
      <c r="C5" s="8"/>
      <c r="D5" s="40"/>
      <c r="E5" s="41"/>
    </row>
    <row r="6" spans="1:5" ht="15.75" thickBot="1" x14ac:dyDescent="0.3">
      <c r="A6" s="8" t="s">
        <v>144</v>
      </c>
      <c r="B6" s="3"/>
      <c r="C6" s="3"/>
      <c r="D6" s="3"/>
      <c r="E6" s="3"/>
    </row>
    <row r="7" spans="1:5" x14ac:dyDescent="0.25">
      <c r="A7" s="13" t="s">
        <v>1</v>
      </c>
      <c r="B7" s="13" t="s">
        <v>2</v>
      </c>
      <c r="C7" s="13" t="s">
        <v>3</v>
      </c>
      <c r="D7" s="42" t="s">
        <v>4</v>
      </c>
      <c r="E7" s="42" t="s">
        <v>5</v>
      </c>
    </row>
    <row r="8" spans="1:5" ht="15.75" thickBot="1" x14ac:dyDescent="0.3">
      <c r="A8" s="15" t="s">
        <v>6</v>
      </c>
      <c r="B8" s="15"/>
      <c r="C8" s="15" t="s">
        <v>7</v>
      </c>
      <c r="D8" s="43"/>
      <c r="E8" s="43"/>
    </row>
    <row r="11" spans="1:5" x14ac:dyDescent="0.25">
      <c r="A11" s="17" t="s">
        <v>8</v>
      </c>
      <c r="B11" s="3"/>
      <c r="C11" s="3"/>
      <c r="D11" s="3"/>
      <c r="E11" s="25">
        <v>37955.26</v>
      </c>
    </row>
    <row r="13" spans="1:5" x14ac:dyDescent="0.25">
      <c r="A13" s="17" t="s">
        <v>9</v>
      </c>
      <c r="B13" s="3"/>
      <c r="C13" s="3"/>
      <c r="D13" s="3"/>
      <c r="E13" s="3"/>
    </row>
    <row r="14" spans="1:5" x14ac:dyDescent="0.25">
      <c r="A14" s="20"/>
      <c r="B14" s="20"/>
      <c r="C14" s="3"/>
      <c r="D14" s="3"/>
      <c r="E14" s="3"/>
    </row>
    <row r="15" spans="1:5" x14ac:dyDescent="0.25">
      <c r="A15" s="3"/>
      <c r="B15" s="3"/>
      <c r="C15" s="19" t="s">
        <v>10</v>
      </c>
      <c r="D15" s="57">
        <f>SUM(D13:D14)</f>
        <v>0</v>
      </c>
      <c r="E15" s="40">
        <f>+E11+D15</f>
        <v>37955.26</v>
      </c>
    </row>
    <row r="17" spans="1:5" x14ac:dyDescent="0.25">
      <c r="A17" s="17" t="s">
        <v>11</v>
      </c>
      <c r="B17" s="3"/>
      <c r="C17" s="3"/>
      <c r="D17" s="3"/>
      <c r="E17" s="40"/>
    </row>
    <row r="18" spans="1:5" x14ac:dyDescent="0.25">
      <c r="A18" s="61"/>
      <c r="B18" s="20"/>
      <c r="C18" s="63"/>
      <c r="D18" s="58"/>
      <c r="E18" s="40"/>
    </row>
    <row r="19" spans="1:5" x14ac:dyDescent="0.25">
      <c r="A19" s="61"/>
      <c r="B19" s="20"/>
      <c r="C19" s="63"/>
      <c r="D19" s="58"/>
      <c r="E19" s="40"/>
    </row>
    <row r="20" spans="1:5" x14ac:dyDescent="0.25">
      <c r="A20" s="61"/>
      <c r="B20" s="20"/>
      <c r="C20" s="63"/>
      <c r="D20" s="58"/>
      <c r="E20" s="40"/>
    </row>
    <row r="21" spans="1:5" x14ac:dyDescent="0.25">
      <c r="A21" s="65"/>
      <c r="B21" s="20"/>
      <c r="C21" s="64"/>
      <c r="D21" s="62"/>
    </row>
    <row r="22" spans="1:5" x14ac:dyDescent="0.25">
      <c r="A22" s="3"/>
      <c r="B22" s="3"/>
      <c r="C22" s="19" t="s">
        <v>12</v>
      </c>
      <c r="D22" s="60">
        <f>SUM(D18:D21)</f>
        <v>0</v>
      </c>
      <c r="E22" s="40">
        <f>+E15-D22</f>
        <v>37955.26</v>
      </c>
    </row>
    <row r="24" spans="1:5" x14ac:dyDescent="0.25">
      <c r="A24" s="17" t="s">
        <v>49</v>
      </c>
      <c r="B24" s="3"/>
      <c r="C24" s="3"/>
      <c r="D24" s="3"/>
      <c r="E24" s="40"/>
    </row>
    <row r="25" spans="1:5" x14ac:dyDescent="0.25">
      <c r="A25" s="11"/>
      <c r="B25" s="27"/>
      <c r="C25" s="1"/>
      <c r="D25" s="33"/>
      <c r="E25" s="40"/>
    </row>
    <row r="26" spans="1:5" x14ac:dyDescent="0.25">
      <c r="A26" s="17"/>
      <c r="B26" s="34"/>
      <c r="C26" s="3"/>
      <c r="D26" s="33"/>
      <c r="E26" s="40"/>
    </row>
    <row r="27" spans="1:5" x14ac:dyDescent="0.25">
      <c r="A27" s="3"/>
      <c r="B27" s="3"/>
      <c r="C27" s="19" t="s">
        <v>13</v>
      </c>
      <c r="D27" s="60">
        <f>SUM(D25:D26)</f>
        <v>0</v>
      </c>
      <c r="E27" s="40">
        <f>+E22+D27</f>
        <v>37955.26</v>
      </c>
    </row>
    <row r="29" spans="1:5" x14ac:dyDescent="0.25">
      <c r="A29" s="17" t="s">
        <v>48</v>
      </c>
      <c r="B29" s="3"/>
      <c r="C29" s="3"/>
      <c r="D29" s="3"/>
      <c r="E29" s="3"/>
    </row>
    <row r="30" spans="1:5" x14ac:dyDescent="0.25">
      <c r="A30" s="17"/>
      <c r="B30" s="3"/>
      <c r="C30" s="3"/>
      <c r="D30" s="3"/>
      <c r="E30" s="3"/>
    </row>
    <row r="31" spans="1:5" x14ac:dyDescent="0.25">
      <c r="A31" s="17"/>
      <c r="B31" s="3"/>
      <c r="C31" s="3"/>
      <c r="D31" s="3"/>
      <c r="E31" s="3"/>
    </row>
    <row r="32" spans="1:5" x14ac:dyDescent="0.25">
      <c r="A32" s="3"/>
      <c r="B32" s="20"/>
      <c r="C32" s="3"/>
      <c r="D32" s="3"/>
      <c r="E32" s="3"/>
    </row>
    <row r="33" spans="1:10" x14ac:dyDescent="0.25">
      <c r="A33" s="3"/>
      <c r="B33" s="3"/>
      <c r="C33" s="19" t="s">
        <v>14</v>
      </c>
      <c r="D33" s="57">
        <f>SUM(D30:D32)</f>
        <v>0</v>
      </c>
      <c r="E33" s="40">
        <f>+E27-D33</f>
        <v>37955.26</v>
      </c>
    </row>
    <row r="36" spans="1:10" x14ac:dyDescent="0.25">
      <c r="A36" s="17" t="s">
        <v>17</v>
      </c>
      <c r="B36" s="3"/>
      <c r="C36" s="3"/>
      <c r="D36" s="3"/>
      <c r="E36" s="44">
        <v>37955.26</v>
      </c>
      <c r="J36" t="s">
        <v>94</v>
      </c>
    </row>
    <row r="37" spans="1:10" ht="15.75" thickBot="1" x14ac:dyDescent="0.3">
      <c r="C37" s="3"/>
      <c r="D37" s="3"/>
      <c r="E37" s="3"/>
    </row>
    <row r="38" spans="1:10" ht="15.75" thickBot="1" x14ac:dyDescent="0.3">
      <c r="C38" s="22" t="s">
        <v>15</v>
      </c>
      <c r="D38" s="3"/>
      <c r="E38" s="54">
        <f>+E33-E36</f>
        <v>0</v>
      </c>
    </row>
    <row r="42" spans="1:10" x14ac:dyDescent="0.25">
      <c r="A42" s="194" t="s">
        <v>164</v>
      </c>
      <c r="C42" s="194" t="s">
        <v>162</v>
      </c>
      <c r="D42" s="243" t="s">
        <v>166</v>
      </c>
      <c r="E42" s="243"/>
    </row>
    <row r="43" spans="1:10" x14ac:dyDescent="0.25">
      <c r="A43" s="194"/>
      <c r="C43" s="194"/>
      <c r="D43" s="194"/>
      <c r="E43" s="194"/>
    </row>
    <row r="44" spans="1:10" x14ac:dyDescent="0.25">
      <c r="A44" s="194"/>
      <c r="C44" s="194"/>
      <c r="D44" s="194"/>
      <c r="E44" s="194"/>
    </row>
    <row r="46" spans="1:10" x14ac:dyDescent="0.25">
      <c r="A46" s="194" t="s">
        <v>163</v>
      </c>
      <c r="C46" s="194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Q32" sqref="Q32"/>
    </sheetView>
  </sheetViews>
  <sheetFormatPr baseColWidth="10" defaultRowHeight="15" x14ac:dyDescent="0.25"/>
  <cols>
    <col min="1" max="1" width="38.28515625" customWidth="1"/>
    <col min="2" max="2" width="7.140625" bestFit="1" customWidth="1"/>
    <col min="3" max="3" width="20.7109375" customWidth="1"/>
    <col min="4" max="4" width="10.28515625" bestFit="1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102</v>
      </c>
      <c r="B3" s="8"/>
      <c r="C3" s="8"/>
      <c r="D3" s="40"/>
      <c r="E3" s="40"/>
    </row>
    <row r="4" spans="1:5" x14ac:dyDescent="0.25">
      <c r="A4" s="8" t="s">
        <v>103</v>
      </c>
      <c r="B4" s="8"/>
      <c r="C4" s="8"/>
      <c r="D4" s="40"/>
      <c r="E4" s="41"/>
    </row>
    <row r="5" spans="1:5" ht="15.75" thickBot="1" x14ac:dyDescent="0.3">
      <c r="A5" s="8" t="s">
        <v>104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10" spans="1:5" x14ac:dyDescent="0.25">
      <c r="A10" s="17" t="s">
        <v>8</v>
      </c>
      <c r="B10" s="3"/>
      <c r="C10" s="3"/>
      <c r="D10" s="3"/>
      <c r="E10" s="25">
        <v>4993.8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49"/>
      <c r="E15" s="3"/>
    </row>
    <row r="16" spans="1:5" x14ac:dyDescent="0.25">
      <c r="A16" s="3"/>
      <c r="B16" s="3"/>
      <c r="C16" s="19" t="s">
        <v>10</v>
      </c>
      <c r="D16" s="48">
        <f>SUM(D13:D15)</f>
        <v>0</v>
      </c>
      <c r="E16" s="40">
        <f>E10-D16</f>
        <v>4993.8</v>
      </c>
    </row>
    <row r="18" spans="1:5" x14ac:dyDescent="0.25">
      <c r="A18" s="17" t="s">
        <v>11</v>
      </c>
      <c r="B18" s="3"/>
      <c r="C18" s="3"/>
      <c r="D18" s="3"/>
      <c r="E18" s="40"/>
    </row>
    <row r="19" spans="1:5" x14ac:dyDescent="0.25">
      <c r="A19" s="1"/>
      <c r="B19" s="27"/>
      <c r="C19" s="1"/>
      <c r="D19" s="28"/>
      <c r="E19" s="51"/>
    </row>
    <row r="20" spans="1:5" x14ac:dyDescent="0.25">
      <c r="A20" s="29"/>
      <c r="B20" s="30"/>
      <c r="C20" s="1"/>
      <c r="D20" s="55"/>
      <c r="E20" s="1"/>
    </row>
    <row r="21" spans="1:5" x14ac:dyDescent="0.25">
      <c r="A21" s="3"/>
      <c r="B21" s="3"/>
      <c r="C21" s="19" t="s">
        <v>12</v>
      </c>
      <c r="D21" s="48">
        <f>SUM(D19:D20)</f>
        <v>0</v>
      </c>
      <c r="E21" s="40">
        <f>E16-D21</f>
        <v>4993.8</v>
      </c>
    </row>
    <row r="23" spans="1:5" x14ac:dyDescent="0.25">
      <c r="A23" s="17" t="s">
        <v>19</v>
      </c>
      <c r="B23" s="3"/>
      <c r="C23" s="3"/>
      <c r="D23" s="3"/>
      <c r="E23" s="40"/>
    </row>
    <row r="24" spans="1:5" x14ac:dyDescent="0.25">
      <c r="A24" s="17"/>
      <c r="B24" s="3"/>
      <c r="C24" s="3"/>
      <c r="D24" s="3"/>
      <c r="E24" s="40"/>
    </row>
    <row r="25" spans="1:5" x14ac:dyDescent="0.25">
      <c r="A25" s="21"/>
      <c r="B25" s="20"/>
      <c r="C25" s="3"/>
      <c r="D25" s="49"/>
      <c r="E25" s="3"/>
    </row>
    <row r="26" spans="1:5" x14ac:dyDescent="0.25">
      <c r="A26" s="3"/>
      <c r="B26" s="3"/>
      <c r="C26" s="19" t="s">
        <v>13</v>
      </c>
      <c r="D26" s="48">
        <f>SUM(D25:D25)</f>
        <v>0</v>
      </c>
      <c r="E26" s="40">
        <f>+E21+D26</f>
        <v>4993.8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49"/>
      <c r="E30" s="3"/>
    </row>
    <row r="31" spans="1:5" x14ac:dyDescent="0.25">
      <c r="A31" s="3"/>
      <c r="B31" s="3"/>
      <c r="C31" s="19" t="s">
        <v>14</v>
      </c>
      <c r="D31" s="48">
        <f>SUM(D29:D30)</f>
        <v>0</v>
      </c>
      <c r="E31" s="40">
        <f>+E26-D31</f>
        <v>4993.8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44">
        <v>4993.8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45">
        <f>E31-E34</f>
        <v>0</v>
      </c>
    </row>
    <row r="42" spans="1:5" x14ac:dyDescent="0.25">
      <c r="A42" s="194" t="s">
        <v>164</v>
      </c>
      <c r="C42" s="194" t="s">
        <v>162</v>
      </c>
      <c r="D42" s="243" t="s">
        <v>166</v>
      </c>
      <c r="E42" s="243"/>
    </row>
    <row r="43" spans="1:5" x14ac:dyDescent="0.25">
      <c r="A43" s="194"/>
      <c r="C43" s="194"/>
      <c r="D43" s="194"/>
      <c r="E43" s="194"/>
    </row>
    <row r="44" spans="1:5" x14ac:dyDescent="0.25">
      <c r="A44" s="194"/>
      <c r="C44" s="194"/>
      <c r="D44" s="194"/>
      <c r="E44" s="194"/>
    </row>
    <row r="46" spans="1:5" x14ac:dyDescent="0.25">
      <c r="A46" s="194" t="s">
        <v>163</v>
      </c>
      <c r="C46" s="194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O31" sqref="O31"/>
    </sheetView>
  </sheetViews>
  <sheetFormatPr baseColWidth="10" defaultRowHeight="15" x14ac:dyDescent="0.25"/>
  <cols>
    <col min="1" max="1" width="38.28515625" customWidth="1"/>
    <col min="2" max="2" width="7.140625" bestFit="1" customWidth="1"/>
    <col min="3" max="3" width="20.7109375" customWidth="1"/>
    <col min="4" max="4" width="10.28515625" bestFit="1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105</v>
      </c>
      <c r="B3" s="8"/>
      <c r="C3" s="8"/>
      <c r="D3" s="40"/>
      <c r="E3" s="40"/>
    </row>
    <row r="4" spans="1:5" x14ac:dyDescent="0.25">
      <c r="A4" s="8" t="s">
        <v>106</v>
      </c>
      <c r="B4" s="8"/>
      <c r="C4" s="8"/>
      <c r="D4" s="40"/>
      <c r="E4" s="41"/>
    </row>
    <row r="5" spans="1:5" ht="15.75" thickBot="1" x14ac:dyDescent="0.3">
      <c r="A5" s="8" t="s">
        <v>104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10" spans="1:5" x14ac:dyDescent="0.25">
      <c r="A10" s="17" t="s">
        <v>8</v>
      </c>
      <c r="B10" s="3"/>
      <c r="C10" s="3"/>
      <c r="D10" s="3"/>
      <c r="E10" s="25">
        <v>10911.52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49"/>
      <c r="E15" s="3"/>
    </row>
    <row r="16" spans="1:5" x14ac:dyDescent="0.25">
      <c r="A16" s="3"/>
      <c r="B16" s="3"/>
      <c r="C16" s="19" t="s">
        <v>10</v>
      </c>
      <c r="D16" s="48">
        <f>SUM(D13:D15)</f>
        <v>0</v>
      </c>
      <c r="E16" s="40">
        <f>E10-D16</f>
        <v>10911.52</v>
      </c>
    </row>
    <row r="18" spans="1:5" x14ac:dyDescent="0.25">
      <c r="A18" s="17" t="s">
        <v>11</v>
      </c>
      <c r="B18" s="3"/>
      <c r="C18" s="3"/>
      <c r="D18" s="3"/>
      <c r="E18" s="40"/>
    </row>
    <row r="19" spans="1:5" x14ac:dyDescent="0.25">
      <c r="A19" s="1"/>
      <c r="B19" s="27"/>
      <c r="C19" s="1"/>
      <c r="D19" s="28"/>
      <c r="E19" s="51"/>
    </row>
    <row r="20" spans="1:5" x14ac:dyDescent="0.25">
      <c r="A20" s="29"/>
      <c r="B20" s="30"/>
      <c r="C20" s="1"/>
      <c r="D20" s="55"/>
      <c r="E20" s="1"/>
    </row>
    <row r="21" spans="1:5" x14ac:dyDescent="0.25">
      <c r="A21" s="3"/>
      <c r="B21" s="3"/>
      <c r="C21" s="19" t="s">
        <v>12</v>
      </c>
      <c r="D21" s="48">
        <f>SUM(D19:D20)</f>
        <v>0</v>
      </c>
      <c r="E21" s="40">
        <f>E16-D21</f>
        <v>10911.52</v>
      </c>
    </row>
    <row r="23" spans="1:5" x14ac:dyDescent="0.25">
      <c r="A23" s="17" t="s">
        <v>19</v>
      </c>
      <c r="B23" s="3"/>
      <c r="C23" s="3"/>
      <c r="D23" s="3"/>
      <c r="E23" s="40"/>
    </row>
    <row r="24" spans="1:5" x14ac:dyDescent="0.25">
      <c r="A24" s="17"/>
      <c r="B24" s="3"/>
      <c r="C24" s="3"/>
      <c r="D24" s="3"/>
      <c r="E24" s="40"/>
    </row>
    <row r="25" spans="1:5" x14ac:dyDescent="0.25">
      <c r="A25" s="21"/>
      <c r="B25" s="20"/>
      <c r="C25" s="3"/>
      <c r="D25" s="49"/>
      <c r="E25" s="3"/>
    </row>
    <row r="26" spans="1:5" x14ac:dyDescent="0.25">
      <c r="A26" s="3"/>
      <c r="B26" s="3"/>
      <c r="C26" s="19" t="s">
        <v>13</v>
      </c>
      <c r="D26" s="48">
        <f>SUM(D25:D25)</f>
        <v>0</v>
      </c>
      <c r="E26" s="40">
        <f>+E21+D26</f>
        <v>10911.52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49"/>
      <c r="E30" s="3"/>
    </row>
    <row r="31" spans="1:5" x14ac:dyDescent="0.25">
      <c r="A31" s="3"/>
      <c r="B31" s="3"/>
      <c r="C31" s="19" t="s">
        <v>14</v>
      </c>
      <c r="D31" s="48">
        <f>SUM(D29:D30)</f>
        <v>0</v>
      </c>
      <c r="E31" s="40">
        <f>+E26-D31</f>
        <v>10911.52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44">
        <v>10911.52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45">
        <f>E31-E34</f>
        <v>0</v>
      </c>
    </row>
    <row r="42" spans="1:5" x14ac:dyDescent="0.25">
      <c r="A42" s="200" t="s">
        <v>164</v>
      </c>
      <c r="C42" s="200" t="s">
        <v>162</v>
      </c>
      <c r="D42" s="243" t="s">
        <v>166</v>
      </c>
      <c r="E42" s="243"/>
    </row>
    <row r="43" spans="1:5" x14ac:dyDescent="0.25">
      <c r="A43" s="200"/>
      <c r="C43" s="200"/>
      <c r="D43" s="200"/>
      <c r="E43" s="200"/>
    </row>
    <row r="44" spans="1:5" x14ac:dyDescent="0.25">
      <c r="A44" s="200"/>
      <c r="C44" s="200"/>
      <c r="D44" s="200"/>
      <c r="E44" s="200"/>
    </row>
    <row r="46" spans="1:5" x14ac:dyDescent="0.25">
      <c r="A46" s="200" t="s">
        <v>163</v>
      </c>
      <c r="C46" s="200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J32" sqref="J32"/>
    </sheetView>
  </sheetViews>
  <sheetFormatPr baseColWidth="10" defaultRowHeight="15" x14ac:dyDescent="0.25"/>
  <cols>
    <col min="1" max="1" width="38.28515625" customWidth="1"/>
    <col min="2" max="2" width="7.140625" bestFit="1" customWidth="1"/>
    <col min="3" max="3" width="20.7109375" customWidth="1"/>
    <col min="4" max="4" width="10.28515625" bestFit="1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107</v>
      </c>
      <c r="B3" s="8"/>
      <c r="C3" s="8"/>
      <c r="D3" s="40"/>
      <c r="E3" s="40"/>
    </row>
    <row r="4" spans="1:5" x14ac:dyDescent="0.25">
      <c r="A4" s="8" t="s">
        <v>108</v>
      </c>
      <c r="B4" s="8"/>
      <c r="C4" s="8"/>
      <c r="D4" s="40"/>
      <c r="E4" s="41"/>
    </row>
    <row r="5" spans="1:5" ht="15.75" thickBot="1" x14ac:dyDescent="0.3">
      <c r="A5" s="8" t="s">
        <v>104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10" spans="1:5" x14ac:dyDescent="0.25">
      <c r="A10" s="17" t="s">
        <v>8</v>
      </c>
      <c r="B10" s="3"/>
      <c r="C10" s="3"/>
      <c r="D10" s="3"/>
      <c r="E10" s="25">
        <v>120158.96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49"/>
      <c r="E15" s="3"/>
    </row>
    <row r="16" spans="1:5" x14ac:dyDescent="0.25">
      <c r="A16" s="3"/>
      <c r="B16" s="3"/>
      <c r="C16" s="19" t="s">
        <v>10</v>
      </c>
      <c r="D16" s="48">
        <f>SUM(D13:D15)</f>
        <v>0</v>
      </c>
      <c r="E16" s="40">
        <f>E10-D16</f>
        <v>120158.96</v>
      </c>
    </row>
    <row r="18" spans="1:5" x14ac:dyDescent="0.25">
      <c r="A18" s="17" t="s">
        <v>11</v>
      </c>
      <c r="B18" s="3"/>
      <c r="C18" s="3"/>
      <c r="D18" s="3"/>
      <c r="E18" s="40"/>
    </row>
    <row r="19" spans="1:5" x14ac:dyDescent="0.25">
      <c r="A19" s="1"/>
      <c r="B19" s="27"/>
      <c r="C19" s="1"/>
      <c r="D19" s="28"/>
      <c r="E19" s="51"/>
    </row>
    <row r="20" spans="1:5" x14ac:dyDescent="0.25">
      <c r="A20" s="29"/>
      <c r="B20" s="30"/>
      <c r="C20" s="1"/>
      <c r="D20" s="55"/>
      <c r="E20" s="1"/>
    </row>
    <row r="21" spans="1:5" x14ac:dyDescent="0.25">
      <c r="A21" s="3"/>
      <c r="B21" s="3"/>
      <c r="C21" s="19" t="s">
        <v>12</v>
      </c>
      <c r="D21" s="48">
        <f>SUM(D19:D20)</f>
        <v>0</v>
      </c>
      <c r="E21" s="40">
        <f>E16-D21</f>
        <v>120158.96</v>
      </c>
    </row>
    <row r="23" spans="1:5" x14ac:dyDescent="0.25">
      <c r="A23" s="17" t="s">
        <v>19</v>
      </c>
      <c r="B23" s="3"/>
      <c r="C23" s="3"/>
      <c r="D23" s="3"/>
      <c r="E23" s="40"/>
    </row>
    <row r="24" spans="1:5" x14ac:dyDescent="0.25">
      <c r="A24" s="17"/>
      <c r="B24" s="3"/>
      <c r="C24" s="3"/>
      <c r="D24" s="3"/>
      <c r="E24" s="40"/>
    </row>
    <row r="25" spans="1:5" x14ac:dyDescent="0.25">
      <c r="A25" s="21"/>
      <c r="B25" s="20"/>
      <c r="C25" s="3"/>
      <c r="D25" s="49"/>
      <c r="E25" s="3"/>
    </row>
    <row r="26" spans="1:5" x14ac:dyDescent="0.25">
      <c r="A26" s="3"/>
      <c r="B26" s="3"/>
      <c r="C26" s="19" t="s">
        <v>13</v>
      </c>
      <c r="D26" s="48">
        <f>SUM(D25:D25)</f>
        <v>0</v>
      </c>
      <c r="E26" s="40">
        <f>+E21+D26</f>
        <v>120158.96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49"/>
      <c r="E30" s="3"/>
    </row>
    <row r="31" spans="1:5" x14ac:dyDescent="0.25">
      <c r="A31" s="3"/>
      <c r="B31" s="3"/>
      <c r="C31" s="19" t="s">
        <v>14</v>
      </c>
      <c r="D31" s="48">
        <f>SUM(D29:D30)</f>
        <v>0</v>
      </c>
      <c r="E31" s="40">
        <f>+E26-D31</f>
        <v>120158.96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44">
        <v>120158.96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45">
        <f>E31-E34</f>
        <v>0</v>
      </c>
    </row>
    <row r="42" spans="1:5" x14ac:dyDescent="0.25">
      <c r="A42" s="194" t="s">
        <v>164</v>
      </c>
      <c r="C42" s="194" t="s">
        <v>162</v>
      </c>
      <c r="D42" s="243" t="s">
        <v>166</v>
      </c>
      <c r="E42" s="243"/>
    </row>
    <row r="43" spans="1:5" x14ac:dyDescent="0.25">
      <c r="A43" s="194"/>
      <c r="C43" s="194"/>
      <c r="D43" s="194"/>
      <c r="E43" s="194"/>
    </row>
    <row r="44" spans="1:5" x14ac:dyDescent="0.25">
      <c r="A44" s="194"/>
      <c r="C44" s="194"/>
      <c r="D44" s="194"/>
      <c r="E44" s="194"/>
    </row>
    <row r="46" spans="1:5" x14ac:dyDescent="0.25">
      <c r="A46" s="194" t="s">
        <v>163</v>
      </c>
      <c r="C46" s="194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K34" sqref="K34"/>
    </sheetView>
  </sheetViews>
  <sheetFormatPr baseColWidth="10" defaultRowHeight="15" x14ac:dyDescent="0.25"/>
  <cols>
    <col min="1" max="1" width="38.28515625" customWidth="1"/>
    <col min="2" max="2" width="7.140625" bestFit="1" customWidth="1"/>
    <col min="3" max="3" width="20.7109375" customWidth="1"/>
    <col min="4" max="4" width="10.28515625" bestFit="1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109</v>
      </c>
      <c r="B3" s="8"/>
      <c r="C3" s="8"/>
      <c r="D3" s="40"/>
      <c r="E3" s="40"/>
    </row>
    <row r="4" spans="1:5" x14ac:dyDescent="0.25">
      <c r="A4" s="8" t="s">
        <v>110</v>
      </c>
      <c r="B4" s="8"/>
      <c r="C4" s="8"/>
      <c r="D4" s="40"/>
      <c r="E4" s="41"/>
    </row>
    <row r="5" spans="1:5" ht="15.75" thickBot="1" x14ac:dyDescent="0.3">
      <c r="A5" s="8" t="s">
        <v>104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10" spans="1:5" x14ac:dyDescent="0.25">
      <c r="A10" s="17" t="s">
        <v>8</v>
      </c>
      <c r="B10" s="3"/>
      <c r="C10" s="3"/>
      <c r="D10" s="3"/>
      <c r="E10" s="25">
        <v>22306.99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49"/>
      <c r="E15" s="3"/>
    </row>
    <row r="16" spans="1:5" x14ac:dyDescent="0.25">
      <c r="A16" s="3"/>
      <c r="B16" s="3"/>
      <c r="C16" s="19" t="s">
        <v>10</v>
      </c>
      <c r="D16" s="48">
        <f>SUM(D13:D15)</f>
        <v>0</v>
      </c>
      <c r="E16" s="40">
        <f>E10-D16</f>
        <v>22306.99</v>
      </c>
    </row>
    <row r="18" spans="1:5" x14ac:dyDescent="0.25">
      <c r="A18" s="17" t="s">
        <v>11</v>
      </c>
      <c r="B18" s="3"/>
      <c r="C18" s="3"/>
      <c r="D18" s="3"/>
      <c r="E18" s="40"/>
    </row>
    <row r="19" spans="1:5" x14ac:dyDescent="0.25">
      <c r="A19" s="1"/>
      <c r="B19" s="27"/>
      <c r="C19" s="1"/>
      <c r="D19" s="28"/>
      <c r="E19" s="51"/>
    </row>
    <row r="20" spans="1:5" x14ac:dyDescent="0.25">
      <c r="A20" s="29"/>
      <c r="B20" s="30"/>
      <c r="C20" s="1"/>
      <c r="D20" s="55"/>
      <c r="E20" s="1"/>
    </row>
    <row r="21" spans="1:5" x14ac:dyDescent="0.25">
      <c r="A21" s="3"/>
      <c r="B21" s="3"/>
      <c r="C21" s="19" t="s">
        <v>12</v>
      </c>
      <c r="D21" s="48">
        <f>SUM(D19:D20)</f>
        <v>0</v>
      </c>
      <c r="E21" s="40">
        <f>E16-D21</f>
        <v>22306.99</v>
      </c>
    </row>
    <row r="23" spans="1:5" x14ac:dyDescent="0.25">
      <c r="A23" s="17" t="s">
        <v>19</v>
      </c>
      <c r="B23" s="3"/>
      <c r="C23" s="3"/>
      <c r="D23" s="3"/>
      <c r="E23" s="40"/>
    </row>
    <row r="24" spans="1:5" x14ac:dyDescent="0.25">
      <c r="A24" s="17"/>
      <c r="B24" s="3"/>
      <c r="C24" s="3"/>
      <c r="D24" s="3"/>
      <c r="E24" s="40"/>
    </row>
    <row r="25" spans="1:5" x14ac:dyDescent="0.25">
      <c r="A25" s="21"/>
      <c r="B25" s="20"/>
      <c r="C25" s="3"/>
      <c r="D25" s="49"/>
      <c r="E25" s="3"/>
    </row>
    <row r="26" spans="1:5" x14ac:dyDescent="0.25">
      <c r="A26" s="3"/>
      <c r="B26" s="3"/>
      <c r="C26" s="19" t="s">
        <v>13</v>
      </c>
      <c r="D26" s="48">
        <f>SUM(D25:D25)</f>
        <v>0</v>
      </c>
      <c r="E26" s="40">
        <f>+E21+D26</f>
        <v>22306.99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49"/>
      <c r="E30" s="3"/>
    </row>
    <row r="31" spans="1:5" x14ac:dyDescent="0.25">
      <c r="A31" s="3"/>
      <c r="B31" s="3"/>
      <c r="C31" s="19" t="s">
        <v>14</v>
      </c>
      <c r="D31" s="48">
        <f>SUM(D29:D30)</f>
        <v>0</v>
      </c>
      <c r="E31" s="40">
        <f>+E26-D31</f>
        <v>22306.99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44">
        <v>22306.99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45">
        <f>E31-E34</f>
        <v>0</v>
      </c>
    </row>
    <row r="42" spans="1:5" x14ac:dyDescent="0.25">
      <c r="A42" s="194" t="s">
        <v>164</v>
      </c>
      <c r="C42" s="194" t="s">
        <v>162</v>
      </c>
      <c r="D42" s="243" t="s">
        <v>166</v>
      </c>
      <c r="E42" s="243"/>
    </row>
    <row r="43" spans="1:5" x14ac:dyDescent="0.25">
      <c r="A43" s="194"/>
      <c r="C43" s="194"/>
      <c r="D43" s="194"/>
      <c r="E43" s="194"/>
    </row>
    <row r="44" spans="1:5" x14ac:dyDescent="0.25">
      <c r="A44" s="194"/>
      <c r="C44" s="194"/>
      <c r="D44" s="194"/>
      <c r="E44" s="194"/>
    </row>
    <row r="46" spans="1:5" x14ac:dyDescent="0.25">
      <c r="A46" s="194" t="s">
        <v>163</v>
      </c>
      <c r="C46" s="194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K27" sqref="K27"/>
    </sheetView>
  </sheetViews>
  <sheetFormatPr baseColWidth="10" defaultRowHeight="15" x14ac:dyDescent="0.25"/>
  <cols>
    <col min="1" max="1" width="38.28515625" customWidth="1"/>
    <col min="2" max="2" width="7.140625" bestFit="1" customWidth="1"/>
    <col min="3" max="3" width="20.7109375" customWidth="1"/>
    <col min="4" max="4" width="10.28515625" bestFit="1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111</v>
      </c>
      <c r="B3" s="8"/>
      <c r="C3" s="8"/>
      <c r="D3" s="40"/>
      <c r="E3" s="40"/>
    </row>
    <row r="4" spans="1:5" x14ac:dyDescent="0.25">
      <c r="A4" s="8" t="s">
        <v>112</v>
      </c>
      <c r="B4" s="8"/>
      <c r="C4" s="8"/>
      <c r="D4" s="40"/>
      <c r="E4" s="41"/>
    </row>
    <row r="5" spans="1:5" ht="15.75" thickBot="1" x14ac:dyDescent="0.3">
      <c r="A5" s="8" t="s">
        <v>104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10" spans="1:5" x14ac:dyDescent="0.25">
      <c r="A10" s="17" t="s">
        <v>8</v>
      </c>
      <c r="B10" s="3"/>
      <c r="C10" s="3"/>
      <c r="D10" s="3"/>
      <c r="E10" s="25">
        <v>40564.42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49"/>
      <c r="E15" s="3"/>
    </row>
    <row r="16" spans="1:5" x14ac:dyDescent="0.25">
      <c r="A16" s="3"/>
      <c r="B16" s="3"/>
      <c r="C16" s="19" t="s">
        <v>10</v>
      </c>
      <c r="D16" s="48">
        <f>SUM(D13:D15)</f>
        <v>0</v>
      </c>
      <c r="E16" s="40">
        <f>E10-D16</f>
        <v>40564.42</v>
      </c>
    </row>
    <row r="18" spans="1:5" x14ac:dyDescent="0.25">
      <c r="A18" s="17" t="s">
        <v>11</v>
      </c>
      <c r="B18" s="3"/>
      <c r="C18" s="3"/>
      <c r="D18" s="3"/>
      <c r="E18" s="40"/>
    </row>
    <row r="19" spans="1:5" x14ac:dyDescent="0.25">
      <c r="A19" s="1"/>
      <c r="B19" s="27"/>
      <c r="C19" s="1"/>
      <c r="D19" s="28"/>
      <c r="E19" s="51"/>
    </row>
    <row r="20" spans="1:5" x14ac:dyDescent="0.25">
      <c r="A20" s="29"/>
      <c r="B20" s="30"/>
      <c r="C20" s="1"/>
      <c r="D20" s="55"/>
      <c r="E20" s="1"/>
    </row>
    <row r="21" spans="1:5" x14ac:dyDescent="0.25">
      <c r="A21" s="3"/>
      <c r="B21" s="3"/>
      <c r="C21" s="19" t="s">
        <v>12</v>
      </c>
      <c r="D21" s="48">
        <f>SUM(D19:D20)</f>
        <v>0</v>
      </c>
      <c r="E21" s="40">
        <f>E16-D21</f>
        <v>40564.42</v>
      </c>
    </row>
    <row r="23" spans="1:5" x14ac:dyDescent="0.25">
      <c r="A23" s="17" t="s">
        <v>19</v>
      </c>
      <c r="B23" s="3"/>
      <c r="C23" s="3"/>
      <c r="D23" s="3"/>
      <c r="E23" s="40"/>
    </row>
    <row r="24" spans="1:5" x14ac:dyDescent="0.25">
      <c r="A24" s="17"/>
      <c r="B24" s="3"/>
      <c r="C24" s="3"/>
      <c r="D24" s="3"/>
      <c r="E24" s="40"/>
    </row>
    <row r="25" spans="1:5" x14ac:dyDescent="0.25">
      <c r="A25" s="21"/>
      <c r="B25" s="20"/>
      <c r="C25" s="3"/>
      <c r="D25" s="49"/>
      <c r="E25" s="3"/>
    </row>
    <row r="26" spans="1:5" x14ac:dyDescent="0.25">
      <c r="A26" s="3"/>
      <c r="B26" s="3"/>
      <c r="C26" s="19" t="s">
        <v>13</v>
      </c>
      <c r="D26" s="48">
        <f>SUM(D25:D25)</f>
        <v>0</v>
      </c>
      <c r="E26" s="40">
        <f>+E21+D26</f>
        <v>40564.42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49"/>
      <c r="E30" s="3"/>
    </row>
    <row r="31" spans="1:5" x14ac:dyDescent="0.25">
      <c r="A31" s="3"/>
      <c r="B31" s="3"/>
      <c r="C31" s="19" t="s">
        <v>14</v>
      </c>
      <c r="D31" s="48">
        <f>SUM(D29:D30)</f>
        <v>0</v>
      </c>
      <c r="E31" s="40">
        <f>+E26-D31</f>
        <v>40564.42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44">
        <v>40564.42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45">
        <f>E31-E34</f>
        <v>0</v>
      </c>
    </row>
    <row r="42" spans="1:5" x14ac:dyDescent="0.25">
      <c r="A42" s="194" t="s">
        <v>164</v>
      </c>
      <c r="C42" s="194" t="s">
        <v>162</v>
      </c>
      <c r="D42" s="243" t="s">
        <v>166</v>
      </c>
      <c r="E42" s="243"/>
    </row>
    <row r="43" spans="1:5" x14ac:dyDescent="0.25">
      <c r="A43" s="194"/>
      <c r="C43" s="194"/>
      <c r="D43" s="194"/>
      <c r="E43" s="194"/>
    </row>
    <row r="44" spans="1:5" x14ac:dyDescent="0.25">
      <c r="A44" s="194"/>
      <c r="C44" s="194"/>
      <c r="D44" s="194"/>
      <c r="E44" s="194"/>
    </row>
    <row r="46" spans="1:5" x14ac:dyDescent="0.25">
      <c r="A46" s="194" t="s">
        <v>163</v>
      </c>
      <c r="C46" s="194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L34" sqref="L33:L34"/>
    </sheetView>
  </sheetViews>
  <sheetFormatPr baseColWidth="10" defaultRowHeight="15" x14ac:dyDescent="0.25"/>
  <cols>
    <col min="1" max="1" width="38.28515625" customWidth="1"/>
    <col min="2" max="2" width="7.140625" bestFit="1" customWidth="1"/>
    <col min="3" max="3" width="20.7109375" customWidth="1"/>
    <col min="4" max="4" width="10.28515625" bestFit="1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146</v>
      </c>
      <c r="B3" s="8"/>
      <c r="C3" s="8"/>
      <c r="D3" s="40"/>
      <c r="E3" s="40"/>
    </row>
    <row r="4" spans="1:5" x14ac:dyDescent="0.25">
      <c r="A4" s="8" t="s">
        <v>113</v>
      </c>
      <c r="B4" s="8"/>
      <c r="C4" s="8"/>
      <c r="D4" s="40"/>
      <c r="E4" s="41"/>
    </row>
    <row r="5" spans="1:5" ht="15.75" thickBot="1" x14ac:dyDescent="0.3">
      <c r="A5" s="8" t="s">
        <v>104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10" spans="1:5" x14ac:dyDescent="0.25">
      <c r="A10" s="17" t="s">
        <v>8</v>
      </c>
      <c r="B10" s="3"/>
      <c r="C10" s="3"/>
      <c r="D10" s="3"/>
      <c r="E10" s="25">
        <v>14703.55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49"/>
      <c r="E15" s="3"/>
    </row>
    <row r="16" spans="1:5" x14ac:dyDescent="0.25">
      <c r="A16" s="3"/>
      <c r="B16" s="3"/>
      <c r="C16" s="19" t="s">
        <v>10</v>
      </c>
      <c r="D16" s="48">
        <f>SUM(D13:D15)</f>
        <v>0</v>
      </c>
      <c r="E16" s="40">
        <f>E10-D16</f>
        <v>14703.55</v>
      </c>
    </row>
    <row r="18" spans="1:5" x14ac:dyDescent="0.25">
      <c r="A18" s="17" t="s">
        <v>11</v>
      </c>
      <c r="B18" s="3"/>
      <c r="C18" s="3"/>
      <c r="D18" s="3"/>
      <c r="E18" s="40"/>
    </row>
    <row r="19" spans="1:5" x14ac:dyDescent="0.25">
      <c r="A19" s="1"/>
      <c r="B19" s="27"/>
      <c r="C19" s="1"/>
      <c r="D19" s="28"/>
      <c r="E19" s="51"/>
    </row>
    <row r="20" spans="1:5" x14ac:dyDescent="0.25">
      <c r="A20" s="29"/>
      <c r="B20" s="30"/>
      <c r="C20" s="1"/>
      <c r="D20" s="55"/>
      <c r="E20" s="1"/>
    </row>
    <row r="21" spans="1:5" x14ac:dyDescent="0.25">
      <c r="A21" s="3"/>
      <c r="B21" s="3"/>
      <c r="C21" s="19" t="s">
        <v>12</v>
      </c>
      <c r="D21" s="48">
        <f>SUM(D19:D20)</f>
        <v>0</v>
      </c>
      <c r="E21" s="40">
        <f>E16-D21</f>
        <v>14703.55</v>
      </c>
    </row>
    <row r="23" spans="1:5" x14ac:dyDescent="0.25">
      <c r="A23" s="17" t="s">
        <v>19</v>
      </c>
      <c r="B23" s="3"/>
      <c r="C23" s="3"/>
      <c r="D23" s="3"/>
      <c r="E23" s="40"/>
    </row>
    <row r="24" spans="1:5" x14ac:dyDescent="0.25">
      <c r="A24" s="17"/>
      <c r="B24" s="3"/>
      <c r="C24" s="3"/>
      <c r="D24" s="3"/>
      <c r="E24" s="40"/>
    </row>
    <row r="25" spans="1:5" x14ac:dyDescent="0.25">
      <c r="A25" s="21"/>
      <c r="B25" s="20"/>
      <c r="C25" s="3"/>
      <c r="D25" s="49"/>
      <c r="E25" s="3"/>
    </row>
    <row r="26" spans="1:5" x14ac:dyDescent="0.25">
      <c r="A26" s="3"/>
      <c r="B26" s="3"/>
      <c r="C26" s="19" t="s">
        <v>13</v>
      </c>
      <c r="D26" s="48">
        <f>SUM(D25:D25)</f>
        <v>0</v>
      </c>
      <c r="E26" s="40">
        <f>+E21+D26</f>
        <v>14703.55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49"/>
      <c r="E30" s="3"/>
    </row>
    <row r="31" spans="1:5" x14ac:dyDescent="0.25">
      <c r="A31" s="3"/>
      <c r="B31" s="3"/>
      <c r="C31" s="19" t="s">
        <v>14</v>
      </c>
      <c r="D31" s="48">
        <f>SUM(D29:D30)</f>
        <v>0</v>
      </c>
      <c r="E31" s="40">
        <f>+E26-D31</f>
        <v>14703.55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44">
        <v>14703.55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45">
        <f>E31-E34</f>
        <v>0</v>
      </c>
    </row>
    <row r="42" spans="1:5" x14ac:dyDescent="0.25">
      <c r="A42" s="194" t="s">
        <v>164</v>
      </c>
      <c r="C42" s="194" t="s">
        <v>162</v>
      </c>
      <c r="D42" s="243" t="s">
        <v>166</v>
      </c>
      <c r="E42" s="243"/>
    </row>
    <row r="43" spans="1:5" x14ac:dyDescent="0.25">
      <c r="A43" s="194"/>
      <c r="C43" s="194"/>
      <c r="D43" s="194"/>
      <c r="E43" s="194"/>
    </row>
    <row r="44" spans="1:5" x14ac:dyDescent="0.25">
      <c r="A44" s="194"/>
      <c r="C44" s="194"/>
      <c r="D44" s="194"/>
      <c r="E44" s="194"/>
    </row>
    <row r="46" spans="1:5" x14ac:dyDescent="0.25">
      <c r="A46" s="194" t="s">
        <v>163</v>
      </c>
      <c r="C46" s="194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N33" sqref="N33"/>
    </sheetView>
  </sheetViews>
  <sheetFormatPr baseColWidth="10" defaultRowHeight="15" x14ac:dyDescent="0.25"/>
  <cols>
    <col min="1" max="1" width="38.28515625" customWidth="1"/>
    <col min="2" max="2" width="7.140625" bestFit="1" customWidth="1"/>
    <col min="3" max="3" width="20.7109375" customWidth="1"/>
    <col min="4" max="4" width="10.28515625" bestFit="1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114</v>
      </c>
      <c r="B3" s="8"/>
      <c r="C3" s="8"/>
      <c r="D3" s="40"/>
      <c r="E3" s="40"/>
    </row>
    <row r="4" spans="1:5" x14ac:dyDescent="0.25">
      <c r="A4" s="8" t="s">
        <v>115</v>
      </c>
      <c r="B4" s="8"/>
      <c r="C4" s="8"/>
      <c r="D4" s="40"/>
      <c r="E4" s="41"/>
    </row>
    <row r="5" spans="1:5" ht="15.75" thickBot="1" x14ac:dyDescent="0.3">
      <c r="A5" s="8" t="s">
        <v>104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10" spans="1:5" x14ac:dyDescent="0.25">
      <c r="A10" s="17" t="s">
        <v>8</v>
      </c>
      <c r="B10" s="3"/>
      <c r="C10" s="3"/>
      <c r="D10" s="3"/>
      <c r="E10" s="25">
        <v>13080.3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49"/>
      <c r="E15" s="3"/>
    </row>
    <row r="16" spans="1:5" x14ac:dyDescent="0.25">
      <c r="A16" s="3"/>
      <c r="B16" s="3"/>
      <c r="C16" s="19" t="s">
        <v>10</v>
      </c>
      <c r="D16" s="48">
        <f>SUM(D13:D15)</f>
        <v>0</v>
      </c>
      <c r="E16" s="40">
        <f>E10-D16</f>
        <v>13080.3</v>
      </c>
    </row>
    <row r="18" spans="1:5" x14ac:dyDescent="0.25">
      <c r="A18" s="17" t="s">
        <v>11</v>
      </c>
      <c r="B18" s="3"/>
      <c r="C18" s="3"/>
      <c r="D18" s="3"/>
      <c r="E18" s="40"/>
    </row>
    <row r="19" spans="1:5" x14ac:dyDescent="0.25">
      <c r="A19" s="1"/>
      <c r="B19" s="27"/>
      <c r="C19" s="1"/>
      <c r="D19" s="28"/>
      <c r="E19" s="51"/>
    </row>
    <row r="20" spans="1:5" x14ac:dyDescent="0.25">
      <c r="A20" s="29"/>
      <c r="B20" s="30"/>
      <c r="C20" s="1"/>
      <c r="D20" s="55"/>
      <c r="E20" s="1"/>
    </row>
    <row r="21" spans="1:5" x14ac:dyDescent="0.25">
      <c r="A21" s="3"/>
      <c r="B21" s="3"/>
      <c r="C21" s="19" t="s">
        <v>12</v>
      </c>
      <c r="D21" s="48">
        <f>SUM(D19:D20)</f>
        <v>0</v>
      </c>
      <c r="E21" s="40">
        <f>E16-D21</f>
        <v>13080.3</v>
      </c>
    </row>
    <row r="23" spans="1:5" x14ac:dyDescent="0.25">
      <c r="A23" s="17" t="s">
        <v>19</v>
      </c>
      <c r="B23" s="3"/>
      <c r="C23" s="3"/>
      <c r="D23" s="3"/>
      <c r="E23" s="40"/>
    </row>
    <row r="24" spans="1:5" x14ac:dyDescent="0.25">
      <c r="A24" s="17"/>
      <c r="B24" s="3"/>
      <c r="C24" s="3"/>
      <c r="D24" s="3"/>
      <c r="E24" s="40"/>
    </row>
    <row r="25" spans="1:5" x14ac:dyDescent="0.25">
      <c r="A25" s="21"/>
      <c r="B25" s="20"/>
      <c r="C25" s="3"/>
      <c r="D25" s="49"/>
      <c r="E25" s="3"/>
    </row>
    <row r="26" spans="1:5" x14ac:dyDescent="0.25">
      <c r="A26" s="3"/>
      <c r="B26" s="3"/>
      <c r="C26" s="19" t="s">
        <v>13</v>
      </c>
      <c r="D26" s="48">
        <f>SUM(D25:D25)</f>
        <v>0</v>
      </c>
      <c r="E26" s="40">
        <f>+E21+D26</f>
        <v>13080.3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49"/>
      <c r="E30" s="3"/>
    </row>
    <row r="31" spans="1:5" x14ac:dyDescent="0.25">
      <c r="A31" s="3"/>
      <c r="B31" s="3"/>
      <c r="C31" s="19" t="s">
        <v>14</v>
      </c>
      <c r="D31" s="48">
        <f>SUM(D29:D30)</f>
        <v>0</v>
      </c>
      <c r="E31" s="40">
        <f>+E26-D31</f>
        <v>13080.3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44">
        <v>13080.3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45">
        <f>E31-E34</f>
        <v>0</v>
      </c>
    </row>
    <row r="42" spans="1:5" x14ac:dyDescent="0.25">
      <c r="A42" s="194" t="s">
        <v>164</v>
      </c>
      <c r="C42" s="194" t="s">
        <v>162</v>
      </c>
      <c r="D42" s="243" t="s">
        <v>166</v>
      </c>
      <c r="E42" s="243"/>
    </row>
    <row r="43" spans="1:5" x14ac:dyDescent="0.25">
      <c r="A43" s="194"/>
      <c r="C43" s="194"/>
      <c r="D43" s="194"/>
      <c r="E43" s="194"/>
    </row>
    <row r="44" spans="1:5" x14ac:dyDescent="0.25">
      <c r="A44" s="194"/>
      <c r="C44" s="194"/>
      <c r="D44" s="194"/>
      <c r="E44" s="194"/>
    </row>
    <row r="46" spans="1:5" x14ac:dyDescent="0.25">
      <c r="A46" s="194" t="s">
        <v>163</v>
      </c>
      <c r="C46" s="194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O29" sqref="O29"/>
    </sheetView>
  </sheetViews>
  <sheetFormatPr baseColWidth="10" defaultRowHeight="15" x14ac:dyDescent="0.25"/>
  <cols>
    <col min="1" max="1" width="38.28515625" customWidth="1"/>
    <col min="2" max="2" width="7.140625" bestFit="1" customWidth="1"/>
    <col min="3" max="3" width="20.7109375" customWidth="1"/>
    <col min="4" max="4" width="10.28515625" bestFit="1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116</v>
      </c>
      <c r="B3" s="8"/>
      <c r="C3" s="8"/>
      <c r="D3" s="40"/>
      <c r="E3" s="40"/>
    </row>
    <row r="4" spans="1:5" x14ac:dyDescent="0.25">
      <c r="A4" s="8" t="s">
        <v>117</v>
      </c>
      <c r="B4" s="8"/>
      <c r="C4" s="8"/>
      <c r="D4" s="40"/>
      <c r="E4" s="41"/>
    </row>
    <row r="5" spans="1:5" ht="15.75" thickBot="1" x14ac:dyDescent="0.3">
      <c r="A5" s="8" t="s">
        <v>104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10" spans="1:5" x14ac:dyDescent="0.25">
      <c r="A10" s="17" t="s">
        <v>8</v>
      </c>
      <c r="B10" s="3"/>
      <c r="C10" s="3"/>
      <c r="D10" s="3"/>
      <c r="E10" s="25">
        <v>10316.59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49"/>
      <c r="E15" s="3"/>
    </row>
    <row r="16" spans="1:5" x14ac:dyDescent="0.25">
      <c r="A16" s="3"/>
      <c r="B16" s="3"/>
      <c r="C16" s="19" t="s">
        <v>10</v>
      </c>
      <c r="D16" s="48">
        <f>SUM(D13:D15)</f>
        <v>0</v>
      </c>
      <c r="E16" s="40">
        <f>E10-D16</f>
        <v>10316.59</v>
      </c>
    </row>
    <row r="18" spans="1:5" x14ac:dyDescent="0.25">
      <c r="A18" s="17" t="s">
        <v>11</v>
      </c>
      <c r="B18" s="3"/>
      <c r="C18" s="3"/>
      <c r="D18" s="3"/>
      <c r="E18" s="40"/>
    </row>
    <row r="19" spans="1:5" x14ac:dyDescent="0.25">
      <c r="A19" s="1"/>
      <c r="B19" s="27"/>
      <c r="C19" s="1"/>
      <c r="D19" s="28"/>
      <c r="E19" s="51"/>
    </row>
    <row r="20" spans="1:5" x14ac:dyDescent="0.25">
      <c r="A20" s="29"/>
      <c r="B20" s="30"/>
      <c r="C20" s="1"/>
      <c r="D20" s="55"/>
      <c r="E20" s="1"/>
    </row>
    <row r="21" spans="1:5" x14ac:dyDescent="0.25">
      <c r="A21" s="3"/>
      <c r="B21" s="3"/>
      <c r="C21" s="19" t="s">
        <v>12</v>
      </c>
      <c r="D21" s="48">
        <f>SUM(D19:D20)</f>
        <v>0</v>
      </c>
      <c r="E21" s="40">
        <f>E16-D21</f>
        <v>10316.59</v>
      </c>
    </row>
    <row r="23" spans="1:5" x14ac:dyDescent="0.25">
      <c r="A23" s="17" t="s">
        <v>19</v>
      </c>
      <c r="B23" s="3"/>
      <c r="C23" s="3"/>
      <c r="D23" s="3"/>
      <c r="E23" s="40"/>
    </row>
    <row r="24" spans="1:5" x14ac:dyDescent="0.25">
      <c r="A24" s="17"/>
      <c r="B24" s="3"/>
      <c r="C24" s="3"/>
      <c r="D24" s="3"/>
      <c r="E24" s="40"/>
    </row>
    <row r="25" spans="1:5" x14ac:dyDescent="0.25">
      <c r="A25" s="21"/>
      <c r="B25" s="20"/>
      <c r="C25" s="3"/>
      <c r="D25" s="49"/>
      <c r="E25" s="3"/>
    </row>
    <row r="26" spans="1:5" x14ac:dyDescent="0.25">
      <c r="A26" s="3"/>
      <c r="B26" s="3"/>
      <c r="C26" s="19" t="s">
        <v>13</v>
      </c>
      <c r="D26" s="48">
        <f>SUM(D25:D25)</f>
        <v>0</v>
      </c>
      <c r="E26" s="40">
        <f>+E21+D26</f>
        <v>10316.59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49"/>
      <c r="E30" s="3"/>
    </row>
    <row r="31" spans="1:5" x14ac:dyDescent="0.25">
      <c r="A31" s="3"/>
      <c r="B31" s="3"/>
      <c r="C31" s="19" t="s">
        <v>14</v>
      </c>
      <c r="D31" s="48">
        <f>SUM(D29:D30)</f>
        <v>0</v>
      </c>
      <c r="E31" s="40">
        <f>+E26-D31</f>
        <v>10316.59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44">
        <v>10316.59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45">
        <f>E31-E34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O30" sqref="O30"/>
    </sheetView>
  </sheetViews>
  <sheetFormatPr baseColWidth="10" defaultRowHeight="15" x14ac:dyDescent="0.25"/>
  <cols>
    <col min="1" max="1" width="38.28515625" customWidth="1"/>
    <col min="2" max="2" width="7.140625" bestFit="1" customWidth="1"/>
    <col min="3" max="3" width="20.7109375" customWidth="1"/>
    <col min="4" max="4" width="10.28515625" bestFit="1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118</v>
      </c>
      <c r="B3" s="8"/>
      <c r="C3" s="8"/>
      <c r="D3" s="40"/>
      <c r="E3" s="40"/>
    </row>
    <row r="4" spans="1:5" x14ac:dyDescent="0.25">
      <c r="A4" s="8" t="s">
        <v>119</v>
      </c>
      <c r="B4" s="8"/>
      <c r="C4" s="8"/>
      <c r="D4" s="40"/>
      <c r="E4" s="41"/>
    </row>
    <row r="5" spans="1:5" ht="15.75" thickBot="1" x14ac:dyDescent="0.3">
      <c r="A5" s="8" t="s">
        <v>104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10" spans="1:5" x14ac:dyDescent="0.25">
      <c r="A10" s="17" t="s">
        <v>8</v>
      </c>
      <c r="B10" s="3"/>
      <c r="C10" s="3"/>
      <c r="D10" s="3"/>
      <c r="E10" s="25">
        <v>3919.52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49"/>
      <c r="E15" s="3"/>
    </row>
    <row r="16" spans="1:5" x14ac:dyDescent="0.25">
      <c r="A16" s="3"/>
      <c r="B16" s="3"/>
      <c r="C16" s="19" t="s">
        <v>10</v>
      </c>
      <c r="D16" s="48">
        <f>SUM(D13:D15)</f>
        <v>0</v>
      </c>
      <c r="E16" s="40">
        <f>E10-D16</f>
        <v>3919.52</v>
      </c>
    </row>
    <row r="18" spans="1:5" x14ac:dyDescent="0.25">
      <c r="A18" s="17" t="s">
        <v>11</v>
      </c>
      <c r="B18" s="3"/>
      <c r="C18" s="3"/>
      <c r="D18" s="3"/>
      <c r="E18" s="40"/>
    </row>
    <row r="19" spans="1:5" x14ac:dyDescent="0.25">
      <c r="A19" s="1"/>
      <c r="B19" s="27"/>
      <c r="C19" s="1"/>
      <c r="D19" s="28"/>
      <c r="E19" s="51"/>
    </row>
    <row r="20" spans="1:5" x14ac:dyDescent="0.25">
      <c r="A20" s="29"/>
      <c r="B20" s="30"/>
      <c r="C20" s="1"/>
      <c r="D20" s="55"/>
      <c r="E20" s="1"/>
    </row>
    <row r="21" spans="1:5" x14ac:dyDescent="0.25">
      <c r="A21" s="3"/>
      <c r="B21" s="3"/>
      <c r="C21" s="19" t="s">
        <v>12</v>
      </c>
      <c r="D21" s="48">
        <f>SUM(D19:D20)</f>
        <v>0</v>
      </c>
      <c r="E21" s="40">
        <f>E16-D21</f>
        <v>3919.52</v>
      </c>
    </row>
    <row r="23" spans="1:5" x14ac:dyDescent="0.25">
      <c r="A23" s="17" t="s">
        <v>19</v>
      </c>
      <c r="B23" s="3"/>
      <c r="C23" s="3"/>
      <c r="D23" s="3"/>
      <c r="E23" s="40"/>
    </row>
    <row r="24" spans="1:5" x14ac:dyDescent="0.25">
      <c r="A24" s="17"/>
      <c r="B24" s="3"/>
      <c r="C24" s="3"/>
      <c r="D24" s="3"/>
      <c r="E24" s="40"/>
    </row>
    <row r="25" spans="1:5" x14ac:dyDescent="0.25">
      <c r="A25" s="21"/>
      <c r="B25" s="20"/>
      <c r="C25" s="3"/>
      <c r="D25" s="49"/>
      <c r="E25" s="3"/>
    </row>
    <row r="26" spans="1:5" x14ac:dyDescent="0.25">
      <c r="A26" s="3"/>
      <c r="B26" s="3"/>
      <c r="C26" s="19" t="s">
        <v>13</v>
      </c>
      <c r="D26" s="48">
        <f>SUM(D25:D25)</f>
        <v>0</v>
      </c>
      <c r="E26" s="40">
        <f>+E21+D26</f>
        <v>3919.52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49"/>
      <c r="E30" s="3"/>
    </row>
    <row r="31" spans="1:5" x14ac:dyDescent="0.25">
      <c r="A31" s="3"/>
      <c r="B31" s="3"/>
      <c r="C31" s="19" t="s">
        <v>14</v>
      </c>
      <c r="D31" s="48">
        <f>SUM(D29:D30)</f>
        <v>0</v>
      </c>
      <c r="E31" s="40">
        <f>+E26-D31</f>
        <v>3919.52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44">
        <v>3919.52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45">
        <f>E31-E34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L29" sqref="L29"/>
    </sheetView>
  </sheetViews>
  <sheetFormatPr baseColWidth="10" defaultRowHeight="15" x14ac:dyDescent="0.25"/>
  <cols>
    <col min="1" max="1" width="32.7109375" customWidth="1"/>
    <col min="2" max="2" width="9.85546875" bestFit="1" customWidth="1"/>
    <col min="3" max="3" width="20.7109375" customWidth="1"/>
    <col min="4" max="4" width="10.28515625" bestFit="1" customWidth="1"/>
    <col min="5" max="5" width="13" customWidth="1"/>
  </cols>
  <sheetData>
    <row r="1" spans="1:5" ht="15.75" x14ac:dyDescent="0.25">
      <c r="A1" s="4" t="s">
        <v>0</v>
      </c>
      <c r="B1" s="4"/>
      <c r="C1" s="4"/>
      <c r="D1" s="53"/>
      <c r="E1" s="39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120</v>
      </c>
      <c r="B3" s="8"/>
      <c r="C3" s="8"/>
      <c r="D3" s="40"/>
      <c r="E3" s="40"/>
    </row>
    <row r="4" spans="1:5" x14ac:dyDescent="0.25">
      <c r="A4" s="8" t="s">
        <v>121</v>
      </c>
      <c r="B4" s="8"/>
      <c r="C4" s="8"/>
      <c r="D4" s="40"/>
      <c r="E4" s="41"/>
    </row>
    <row r="5" spans="1:5" ht="15.75" thickBot="1" x14ac:dyDescent="0.3">
      <c r="A5" s="8" t="s">
        <v>104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42" t="s">
        <v>4</v>
      </c>
      <c r="E6" s="42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43"/>
      <c r="E7" s="43"/>
    </row>
    <row r="10" spans="1:5" x14ac:dyDescent="0.25">
      <c r="A10" s="17" t="s">
        <v>8</v>
      </c>
      <c r="B10" s="3"/>
      <c r="C10" s="3"/>
      <c r="D10" s="3"/>
      <c r="E10" s="25">
        <v>10119.82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49"/>
      <c r="E15" s="3"/>
    </row>
    <row r="16" spans="1:5" x14ac:dyDescent="0.25">
      <c r="A16" s="3"/>
      <c r="B16" s="3"/>
      <c r="C16" s="19" t="s">
        <v>10</v>
      </c>
      <c r="D16" s="48">
        <f>SUM(D13:D15)</f>
        <v>0</v>
      </c>
      <c r="E16" s="40">
        <f>E10-D16</f>
        <v>10119.82</v>
      </c>
    </row>
    <row r="18" spans="1:5" x14ac:dyDescent="0.25">
      <c r="A18" s="17" t="s">
        <v>11</v>
      </c>
      <c r="B18" s="3"/>
      <c r="C18" s="3"/>
      <c r="D18" s="3"/>
      <c r="E18" s="40"/>
    </row>
    <row r="19" spans="1:5" x14ac:dyDescent="0.25">
      <c r="A19" s="185"/>
      <c r="B19" s="27"/>
      <c r="C19" s="1"/>
      <c r="D19" s="28"/>
      <c r="E19" s="51"/>
    </row>
    <row r="20" spans="1:5" x14ac:dyDescent="0.25">
      <c r="A20" s="29"/>
      <c r="B20" s="30"/>
      <c r="C20" s="1"/>
      <c r="D20" s="55"/>
      <c r="E20" s="1"/>
    </row>
    <row r="21" spans="1:5" x14ac:dyDescent="0.25">
      <c r="A21" s="3"/>
      <c r="B21" s="3"/>
      <c r="C21" s="19" t="s">
        <v>12</v>
      </c>
      <c r="D21" s="48">
        <f>SUM(D19:D20)</f>
        <v>0</v>
      </c>
      <c r="E21" s="40">
        <f>E16-D21</f>
        <v>10119.82</v>
      </c>
    </row>
    <row r="23" spans="1:5" x14ac:dyDescent="0.25">
      <c r="A23" s="17" t="s">
        <v>19</v>
      </c>
      <c r="B23" s="3"/>
      <c r="C23" s="3"/>
      <c r="D23" s="3"/>
      <c r="E23" s="40"/>
    </row>
    <row r="24" spans="1:5" x14ac:dyDescent="0.25">
      <c r="A24" s="17"/>
      <c r="B24" s="3"/>
      <c r="C24" s="3"/>
      <c r="D24" s="3"/>
      <c r="E24" s="40"/>
    </row>
    <row r="25" spans="1:5" x14ac:dyDescent="0.25">
      <c r="A25" s="21"/>
      <c r="B25" s="20"/>
      <c r="C25" s="3"/>
      <c r="D25" s="49"/>
      <c r="E25" s="3"/>
    </row>
    <row r="26" spans="1:5" x14ac:dyDescent="0.25">
      <c r="A26" s="3"/>
      <c r="B26" s="3"/>
      <c r="C26" s="19" t="s">
        <v>13</v>
      </c>
      <c r="D26" s="48">
        <f>SUM(D25:D25)</f>
        <v>0</v>
      </c>
      <c r="E26" s="40">
        <f>+E21+D26</f>
        <v>10119.82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3"/>
      <c r="B29" s="20"/>
      <c r="C29" s="1"/>
      <c r="D29" s="33"/>
      <c r="E29" s="3"/>
    </row>
    <row r="30" spans="1:5" x14ac:dyDescent="0.25">
      <c r="A30" s="3"/>
      <c r="B30" s="3"/>
      <c r="C30" s="3"/>
      <c r="D30" s="49"/>
      <c r="E30" s="3"/>
    </row>
    <row r="31" spans="1:5" x14ac:dyDescent="0.25">
      <c r="A31" s="3"/>
      <c r="B31" s="3"/>
      <c r="C31" s="19" t="s">
        <v>14</v>
      </c>
      <c r="D31" s="48">
        <f>SUM(D29:D30)</f>
        <v>0</v>
      </c>
      <c r="E31" s="40">
        <f>+E26-D31</f>
        <v>10119.82</v>
      </c>
    </row>
    <row r="33" spans="1:5" x14ac:dyDescent="0.25">
      <c r="A33" s="3"/>
      <c r="B33" s="3"/>
      <c r="C33" s="3"/>
      <c r="D33" s="3"/>
      <c r="E33" s="3"/>
    </row>
    <row r="34" spans="1:5" x14ac:dyDescent="0.25">
      <c r="A34" s="17" t="s">
        <v>17</v>
      </c>
      <c r="B34" s="3"/>
      <c r="C34" s="3"/>
      <c r="D34" s="3"/>
      <c r="E34" s="44">
        <v>10119.82</v>
      </c>
    </row>
    <row r="35" spans="1:5" ht="15.75" thickBot="1" x14ac:dyDescent="0.3">
      <c r="A35" s="3"/>
      <c r="B35" s="3"/>
      <c r="C35" s="3"/>
      <c r="D35" s="3"/>
      <c r="E35" s="3"/>
    </row>
    <row r="36" spans="1:5" ht="15.75" thickBot="1" x14ac:dyDescent="0.3">
      <c r="A36" s="3"/>
      <c r="B36" s="3"/>
      <c r="C36" s="22" t="s">
        <v>15</v>
      </c>
      <c r="D36" s="3"/>
      <c r="E36" s="45">
        <f>E31-E34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6"/>
  <sheetViews>
    <sheetView topLeftCell="A4" workbookViewId="0">
      <selection activeCell="R32" sqref="R32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57031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97</v>
      </c>
      <c r="D3" s="9"/>
      <c r="E3" s="9"/>
    </row>
    <row r="4" spans="1:5" x14ac:dyDescent="0.25">
      <c r="A4" s="8" t="s">
        <v>98</v>
      </c>
      <c r="B4" s="8"/>
      <c r="C4" s="8"/>
      <c r="D4" s="9"/>
      <c r="E4" s="10"/>
    </row>
    <row r="5" spans="1:5" ht="15.75" thickBot="1" x14ac:dyDescent="0.3">
      <c r="A5" s="8" t="s">
        <v>99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27083.45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27083.45</v>
      </c>
    </row>
    <row r="18" spans="1:9" x14ac:dyDescent="0.25">
      <c r="A18" s="17" t="s">
        <v>11</v>
      </c>
      <c r="B18" s="3"/>
      <c r="C18" s="3"/>
      <c r="D18" s="3"/>
      <c r="E18" s="9"/>
    </row>
    <row r="19" spans="1:9" x14ac:dyDescent="0.25">
      <c r="A19" s="172"/>
      <c r="B19" s="20"/>
      <c r="C19" s="11"/>
      <c r="D19" s="176"/>
      <c r="E19" s="9"/>
    </row>
    <row r="20" spans="1:9" x14ac:dyDescent="0.25">
      <c r="A20" s="172"/>
      <c r="B20" s="20"/>
      <c r="C20" s="11"/>
      <c r="D20" s="176"/>
      <c r="E20" s="9"/>
    </row>
    <row r="21" spans="1:9" x14ac:dyDescent="0.25">
      <c r="A21" s="172"/>
      <c r="B21" s="20"/>
      <c r="C21" s="11"/>
      <c r="D21" s="176"/>
      <c r="E21" s="2"/>
    </row>
    <row r="22" spans="1:9" x14ac:dyDescent="0.25">
      <c r="A22" s="29"/>
      <c r="B22" s="30"/>
      <c r="C22" s="1"/>
      <c r="D22" s="31"/>
      <c r="E22" s="1"/>
    </row>
    <row r="23" spans="1:9" x14ac:dyDescent="0.25">
      <c r="A23" s="3"/>
      <c r="B23" s="3"/>
      <c r="C23" s="19" t="s">
        <v>12</v>
      </c>
      <c r="D23" s="32">
        <f>SUM(D19:D22)</f>
        <v>0</v>
      </c>
      <c r="E23" s="9">
        <f>E16-D23</f>
        <v>27083.45</v>
      </c>
    </row>
    <row r="25" spans="1:9" x14ac:dyDescent="0.25">
      <c r="A25" s="17" t="s">
        <v>19</v>
      </c>
      <c r="B25" s="3"/>
      <c r="C25" s="3"/>
      <c r="D25" s="3"/>
      <c r="E25" s="9"/>
    </row>
    <row r="26" spans="1:9" x14ac:dyDescent="0.25">
      <c r="A26" s="17"/>
      <c r="B26" s="3"/>
      <c r="C26" s="3"/>
      <c r="D26" s="3"/>
      <c r="E26" s="9"/>
    </row>
    <row r="27" spans="1:9" x14ac:dyDescent="0.25">
      <c r="A27" s="21"/>
      <c r="B27" s="20"/>
      <c r="C27" s="3"/>
      <c r="D27" s="18"/>
      <c r="E27" s="3"/>
    </row>
    <row r="28" spans="1:9" x14ac:dyDescent="0.25">
      <c r="A28" s="3"/>
      <c r="B28" s="3"/>
      <c r="C28" s="19" t="s">
        <v>13</v>
      </c>
      <c r="D28" s="32">
        <f>SUM(D27:D27)</f>
        <v>0</v>
      </c>
      <c r="E28" s="9">
        <f>+E23+D28</f>
        <v>27083.45</v>
      </c>
    </row>
    <row r="30" spans="1:9" x14ac:dyDescent="0.25">
      <c r="A30" s="17" t="s">
        <v>20</v>
      </c>
      <c r="B30" s="3"/>
      <c r="C30" s="3"/>
      <c r="D30" s="3"/>
      <c r="E30" s="3"/>
    </row>
    <row r="31" spans="1:9" x14ac:dyDescent="0.25">
      <c r="A31" s="17"/>
      <c r="B31" s="20"/>
      <c r="C31" s="3"/>
      <c r="D31" s="3"/>
      <c r="E31" s="3"/>
    </row>
    <row r="32" spans="1:9" x14ac:dyDescent="0.25">
      <c r="A32" s="17"/>
      <c r="B32" s="20"/>
      <c r="C32" s="3"/>
      <c r="D32" s="3"/>
      <c r="E32" s="3"/>
      <c r="I32" t="s">
        <v>94</v>
      </c>
    </row>
    <row r="33" spans="1:5" x14ac:dyDescent="0.25">
      <c r="A33" s="3"/>
      <c r="B33" s="20"/>
      <c r="C33" s="1"/>
      <c r="D33" s="33"/>
      <c r="E33" s="3"/>
    </row>
    <row r="34" spans="1:5" x14ac:dyDescent="0.25">
      <c r="A34" s="3"/>
      <c r="B34" s="3"/>
      <c r="C34" s="3"/>
      <c r="D34" s="18"/>
      <c r="E34" s="3"/>
    </row>
    <row r="35" spans="1:5" x14ac:dyDescent="0.25">
      <c r="A35" s="3"/>
      <c r="B35" s="3"/>
      <c r="C35" s="19" t="s">
        <v>14</v>
      </c>
      <c r="D35" s="32">
        <f>SUM(D31:D34)</f>
        <v>0</v>
      </c>
      <c r="E35" s="9">
        <f>+E28-D35</f>
        <v>27083.45</v>
      </c>
    </row>
    <row r="37" spans="1:5" x14ac:dyDescent="0.25">
      <c r="A37" s="3"/>
      <c r="B37" s="3"/>
      <c r="C37" s="3"/>
      <c r="D37" s="3"/>
      <c r="E37" s="3"/>
    </row>
    <row r="38" spans="1:5" x14ac:dyDescent="0.25">
      <c r="A38" s="17" t="s">
        <v>17</v>
      </c>
      <c r="B38" s="3"/>
      <c r="C38" s="3"/>
      <c r="D38" s="3"/>
      <c r="E38" s="24">
        <v>27083.45</v>
      </c>
    </row>
    <row r="39" spans="1:5" ht="15.75" thickBot="1" x14ac:dyDescent="0.3">
      <c r="A39" s="3"/>
      <c r="B39" s="3"/>
      <c r="C39" s="3"/>
      <c r="D39" s="3"/>
      <c r="E39" s="3"/>
    </row>
    <row r="40" spans="1:5" ht="15.75" thickBot="1" x14ac:dyDescent="0.3">
      <c r="A40" s="3"/>
      <c r="B40" s="3"/>
      <c r="C40" s="22" t="s">
        <v>15</v>
      </c>
      <c r="D40" s="3"/>
      <c r="E40" s="35">
        <f>E35-E38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R32" sqref="R32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85546875" bestFit="1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133</v>
      </c>
      <c r="D3" s="9"/>
      <c r="E3" s="9"/>
    </row>
    <row r="4" spans="1:5" x14ac:dyDescent="0.25">
      <c r="A4" s="8" t="s">
        <v>134</v>
      </c>
      <c r="B4" s="8"/>
      <c r="C4" s="8"/>
      <c r="D4" s="9"/>
      <c r="E4" s="10"/>
    </row>
    <row r="5" spans="1:5" ht="15.75" thickBot="1" x14ac:dyDescent="0.3">
      <c r="A5" s="8"/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17453359.989999998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17453359.989999998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17453359.989999998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17453359.989999998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17453359.989999998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17453359.989999998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S32" sqref="S32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1406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135</v>
      </c>
      <c r="D3" s="9"/>
      <c r="E3" s="9"/>
    </row>
    <row r="4" spans="1:5" x14ac:dyDescent="0.25">
      <c r="A4" s="8" t="s">
        <v>124</v>
      </c>
      <c r="B4" s="8"/>
      <c r="C4" s="8"/>
      <c r="D4" s="9"/>
      <c r="E4" s="10"/>
    </row>
    <row r="5" spans="1:5" ht="15.75" thickBot="1" x14ac:dyDescent="0.3">
      <c r="A5" s="8"/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224313.22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224313.22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224313.22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224313.22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224313.22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224313.22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E37" sqref="E37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1406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136</v>
      </c>
      <c r="D3" s="9"/>
      <c r="E3" s="9"/>
    </row>
    <row r="4" spans="1:5" x14ac:dyDescent="0.25">
      <c r="A4" s="8" t="s">
        <v>125</v>
      </c>
      <c r="B4" s="8"/>
      <c r="C4" s="8"/>
      <c r="D4" s="9"/>
      <c r="E4" s="10"/>
    </row>
    <row r="5" spans="1:5" ht="15.75" thickBot="1" x14ac:dyDescent="0.3">
      <c r="A5" s="8"/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61253.22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61253.22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61253.22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61253.22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61253.22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61253.22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U33" sqref="U33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1406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137</v>
      </c>
      <c r="D3" s="9"/>
      <c r="E3" s="9"/>
    </row>
    <row r="4" spans="1:5" x14ac:dyDescent="0.25">
      <c r="A4" s="8" t="s">
        <v>126</v>
      </c>
      <c r="B4" s="8"/>
      <c r="C4" s="8"/>
      <c r="D4" s="9"/>
      <c r="E4" s="10"/>
    </row>
    <row r="5" spans="1:5" ht="15.75" thickBot="1" x14ac:dyDescent="0.3">
      <c r="A5" s="8"/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162914.04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162914.04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162914.04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162914.04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162914.04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162914.04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A2" sqref="A2:E2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1406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138</v>
      </c>
      <c r="D3" s="9"/>
      <c r="E3" s="9"/>
    </row>
    <row r="4" spans="1:5" x14ac:dyDescent="0.25">
      <c r="A4" s="8" t="s">
        <v>127</v>
      </c>
      <c r="B4" s="8"/>
      <c r="C4" s="8"/>
      <c r="D4" s="9"/>
      <c r="E4" s="10"/>
    </row>
    <row r="5" spans="1:5" ht="15.75" thickBot="1" x14ac:dyDescent="0.3">
      <c r="A5" s="8"/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/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0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0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0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0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/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P33" sqref="P33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85546875" bestFit="1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139</v>
      </c>
      <c r="D3" s="9"/>
      <c r="E3" s="9"/>
    </row>
    <row r="4" spans="1:5" x14ac:dyDescent="0.25">
      <c r="A4" s="8" t="s">
        <v>128</v>
      </c>
      <c r="B4" s="8"/>
      <c r="C4" s="8"/>
      <c r="D4" s="9"/>
      <c r="E4" s="10"/>
    </row>
    <row r="5" spans="1:5" ht="15.75" thickBot="1" x14ac:dyDescent="0.3">
      <c r="A5" s="8"/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139403.37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139403.37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139403.37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139403.37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139403.37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139403.37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zoomScaleNormal="100" workbookViewId="0">
      <selection activeCell="N34" sqref="N34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4.85546875" bestFit="1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140</v>
      </c>
      <c r="D3" s="9"/>
      <c r="E3" s="9"/>
    </row>
    <row r="4" spans="1:5" x14ac:dyDescent="0.25">
      <c r="A4" s="8" t="s">
        <v>129</v>
      </c>
      <c r="B4" s="8"/>
      <c r="C4" s="8"/>
      <c r="D4" s="9"/>
      <c r="E4" s="10"/>
    </row>
    <row r="5" spans="1:5" ht="15.75" thickBot="1" x14ac:dyDescent="0.3">
      <c r="A5" s="8"/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10711907.73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10711907.73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10711907.73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10711907.73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10711907.73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10711907.73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R30" sqref="R30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85546875" bestFit="1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141</v>
      </c>
      <c r="D3" s="9"/>
      <c r="E3" s="9"/>
    </row>
    <row r="4" spans="1:5" x14ac:dyDescent="0.25">
      <c r="A4" s="8" t="s">
        <v>130</v>
      </c>
      <c r="B4" s="8"/>
      <c r="C4" s="8"/>
      <c r="D4" s="9"/>
      <c r="E4" s="10"/>
    </row>
    <row r="5" spans="1:5" ht="15.75" thickBot="1" x14ac:dyDescent="0.3">
      <c r="A5" s="8"/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1901045.83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1901045.83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1901045.83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1901045.83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1901045.83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1901045.83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Q30" sqref="Q30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1406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142</v>
      </c>
      <c r="D3" s="9"/>
      <c r="E3" s="9"/>
    </row>
    <row r="4" spans="1:5" x14ac:dyDescent="0.25">
      <c r="A4" s="8" t="s">
        <v>131</v>
      </c>
      <c r="B4" s="8"/>
      <c r="C4" s="8"/>
      <c r="D4" s="9"/>
      <c r="E4" s="10"/>
    </row>
    <row r="5" spans="1:5" ht="15.75" thickBot="1" x14ac:dyDescent="0.3">
      <c r="A5" s="8"/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/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0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0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0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0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/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R30" sqref="R30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1406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143</v>
      </c>
      <c r="D3" s="9"/>
      <c r="E3" s="9"/>
    </row>
    <row r="4" spans="1:5" x14ac:dyDescent="0.25">
      <c r="A4" s="8" t="s">
        <v>132</v>
      </c>
      <c r="B4" s="8"/>
      <c r="C4" s="8"/>
      <c r="D4" s="9"/>
      <c r="E4" s="10"/>
    </row>
    <row r="5" spans="1:5" ht="15.75" thickBot="1" x14ac:dyDescent="0.3">
      <c r="A5" s="8"/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/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3"/>
      <c r="B14" s="23"/>
      <c r="C14" s="3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E10-D16</f>
        <v>0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0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0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0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/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46"/>
  <sheetViews>
    <sheetView workbookViewId="0">
      <selection activeCell="J17" sqref="J16:J17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1406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156</v>
      </c>
      <c r="D3" s="9"/>
      <c r="E3" s="9"/>
    </row>
    <row r="4" spans="1:5" x14ac:dyDescent="0.25">
      <c r="A4" s="8" t="s">
        <v>145</v>
      </c>
      <c r="B4" s="8"/>
      <c r="C4" s="8"/>
      <c r="D4" s="9"/>
      <c r="E4" s="10"/>
    </row>
    <row r="5" spans="1:5" ht="15.75" thickBot="1" x14ac:dyDescent="0.3">
      <c r="A5" s="8" t="s">
        <v>157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252599.94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52" t="s">
        <v>191</v>
      </c>
      <c r="B13" s="23">
        <v>43592</v>
      </c>
      <c r="C13" s="11" t="s">
        <v>192</v>
      </c>
      <c r="D13" s="242">
        <v>11800</v>
      </c>
      <c r="E13" s="3"/>
    </row>
    <row r="14" spans="1:5" x14ac:dyDescent="0.25">
      <c r="A14" s="27"/>
      <c r="B14" s="30"/>
      <c r="C14" s="1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11800</v>
      </c>
      <c r="E16" s="9">
        <f>E10+D16</f>
        <v>264399.94</v>
      </c>
    </row>
    <row r="18" spans="1:10" x14ac:dyDescent="0.25">
      <c r="A18" s="17" t="s">
        <v>11</v>
      </c>
      <c r="B18" s="3"/>
      <c r="C18" s="3"/>
      <c r="D18" s="3"/>
      <c r="E18" s="9"/>
    </row>
    <row r="19" spans="1:10" x14ac:dyDescent="0.25">
      <c r="A19" s="1"/>
      <c r="B19" s="27"/>
      <c r="C19" s="1"/>
      <c r="D19" s="28"/>
      <c r="E19" s="2"/>
    </row>
    <row r="20" spans="1:10" x14ac:dyDescent="0.25">
      <c r="A20" s="29"/>
      <c r="B20" s="30"/>
      <c r="C20" s="1"/>
      <c r="D20" s="31"/>
      <c r="E20" s="1"/>
    </row>
    <row r="21" spans="1:10" x14ac:dyDescent="0.25">
      <c r="A21" s="3"/>
      <c r="B21" s="3"/>
      <c r="C21" s="19" t="s">
        <v>12</v>
      </c>
      <c r="D21" s="32">
        <f>SUM(D19:D20)</f>
        <v>0</v>
      </c>
      <c r="E21" s="9">
        <f>E16-D21</f>
        <v>264399.94</v>
      </c>
    </row>
    <row r="23" spans="1:10" x14ac:dyDescent="0.25">
      <c r="A23" s="17" t="s">
        <v>19</v>
      </c>
      <c r="B23" s="3"/>
      <c r="C23" s="3"/>
      <c r="D23" s="3"/>
      <c r="E23" s="9"/>
    </row>
    <row r="24" spans="1:10" x14ac:dyDescent="0.25">
      <c r="A24" s="17"/>
      <c r="B24" s="3"/>
      <c r="C24" s="3"/>
      <c r="D24" s="3"/>
      <c r="E24" s="9"/>
    </row>
    <row r="25" spans="1:10" x14ac:dyDescent="0.25">
      <c r="A25" s="21"/>
      <c r="B25" s="20"/>
      <c r="C25" s="3"/>
      <c r="D25" s="18"/>
      <c r="E25" s="3"/>
    </row>
    <row r="26" spans="1:10" x14ac:dyDescent="0.25">
      <c r="A26" s="3"/>
      <c r="B26" s="3"/>
      <c r="C26" s="19" t="s">
        <v>13</v>
      </c>
      <c r="D26" s="32">
        <f>SUM(D25:D25)</f>
        <v>0</v>
      </c>
      <c r="E26" s="9">
        <f>+E21+D26</f>
        <v>264399.94</v>
      </c>
    </row>
    <row r="28" spans="1:10" x14ac:dyDescent="0.25">
      <c r="A28" s="17" t="s">
        <v>20</v>
      </c>
      <c r="B28" s="3"/>
      <c r="C28" s="3"/>
      <c r="D28" s="3"/>
      <c r="E28" s="3"/>
      <c r="J28" s="201"/>
    </row>
    <row r="29" spans="1:10" x14ac:dyDescent="0.25">
      <c r="A29" s="17"/>
      <c r="B29" s="20"/>
      <c r="C29" s="3"/>
      <c r="D29" s="3"/>
      <c r="E29" s="3"/>
      <c r="J29" s="201"/>
    </row>
    <row r="30" spans="1:10" x14ac:dyDescent="0.25">
      <c r="A30" s="17"/>
      <c r="B30" s="20"/>
      <c r="C30" s="3"/>
      <c r="D30" s="3"/>
      <c r="E30" s="3"/>
      <c r="J30" s="201"/>
    </row>
    <row r="31" spans="1:10" x14ac:dyDescent="0.25">
      <c r="A31" s="3"/>
      <c r="B31" s="20"/>
      <c r="C31" s="1"/>
      <c r="D31" s="33"/>
      <c r="E31" s="3"/>
      <c r="J31" s="201"/>
    </row>
    <row r="32" spans="1:10" x14ac:dyDescent="0.25">
      <c r="A32" s="3"/>
      <c r="B32" s="3"/>
      <c r="C32" s="3"/>
      <c r="D32" s="18"/>
      <c r="E32" s="3"/>
      <c r="J32" s="201"/>
    </row>
    <row r="33" spans="1:10" x14ac:dyDescent="0.25">
      <c r="A33" s="3"/>
      <c r="B33" s="3"/>
      <c r="C33" s="19" t="s">
        <v>14</v>
      </c>
      <c r="D33" s="32">
        <f>SUM(D29:D32)</f>
        <v>0</v>
      </c>
      <c r="E33" s="9">
        <f>+E26-D33</f>
        <v>264399.94</v>
      </c>
      <c r="J33" s="201"/>
    </row>
    <row r="34" spans="1:10" x14ac:dyDescent="0.25">
      <c r="J34" s="201"/>
    </row>
    <row r="35" spans="1:10" x14ac:dyDescent="0.25">
      <c r="A35" s="3"/>
      <c r="B35" s="3"/>
      <c r="C35" s="3"/>
      <c r="D35" s="3"/>
      <c r="E35" s="3"/>
      <c r="J35" s="201"/>
    </row>
    <row r="36" spans="1:10" x14ac:dyDescent="0.25">
      <c r="A36" s="17" t="s">
        <v>17</v>
      </c>
      <c r="B36" s="3"/>
      <c r="C36" s="3"/>
      <c r="D36" s="3"/>
      <c r="E36" s="24">
        <v>264399.94</v>
      </c>
      <c r="J36" s="201"/>
    </row>
    <row r="37" spans="1:10" ht="15.75" thickBot="1" x14ac:dyDescent="0.3">
      <c r="A37" s="3"/>
      <c r="B37" s="3"/>
      <c r="C37" s="3"/>
      <c r="D37" s="3"/>
      <c r="E37" s="3"/>
      <c r="J37" s="201"/>
    </row>
    <row r="38" spans="1:10" ht="15.75" thickBot="1" x14ac:dyDescent="0.3">
      <c r="A38" s="3"/>
      <c r="B38" s="3"/>
      <c r="C38" s="22" t="s">
        <v>15</v>
      </c>
      <c r="D38" s="3"/>
      <c r="E38" s="35">
        <f>E33-E36</f>
        <v>0</v>
      </c>
      <c r="J38" s="201"/>
    </row>
    <row r="39" spans="1:10" x14ac:dyDescent="0.25">
      <c r="J39" s="201"/>
    </row>
    <row r="40" spans="1:10" x14ac:dyDescent="0.25">
      <c r="J40" s="201"/>
    </row>
    <row r="41" spans="1:10" x14ac:dyDescent="0.25">
      <c r="J41" s="201"/>
    </row>
    <row r="42" spans="1:10" x14ac:dyDescent="0.25">
      <c r="A42" s="196" t="s">
        <v>164</v>
      </c>
      <c r="C42" s="196" t="s">
        <v>162</v>
      </c>
      <c r="D42" s="243" t="s">
        <v>166</v>
      </c>
      <c r="E42" s="243"/>
    </row>
    <row r="43" spans="1:10" x14ac:dyDescent="0.25">
      <c r="A43" s="196"/>
      <c r="C43" s="196"/>
      <c r="D43" s="196"/>
      <c r="E43" s="196"/>
    </row>
    <row r="44" spans="1:10" x14ac:dyDescent="0.25">
      <c r="A44" s="196"/>
      <c r="C44" s="196"/>
      <c r="D44" s="196"/>
      <c r="E44" s="196"/>
    </row>
    <row r="46" spans="1:10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E37" sqref="E37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1406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154</v>
      </c>
      <c r="D3" s="9"/>
      <c r="E3" s="9"/>
    </row>
    <row r="4" spans="1:5" x14ac:dyDescent="0.25">
      <c r="A4" s="8" t="s">
        <v>150</v>
      </c>
      <c r="B4" s="8"/>
      <c r="C4" s="8"/>
      <c r="D4" s="9"/>
      <c r="E4" s="10"/>
    </row>
    <row r="5" spans="1:5" ht="15.75" thickBot="1" x14ac:dyDescent="0.3">
      <c r="A5" s="8" t="s">
        <v>151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7610613.5899999999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27"/>
      <c r="B14" s="30"/>
      <c r="C14" s="1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0</v>
      </c>
      <c r="E16" s="9">
        <f>E10+D16</f>
        <v>7610613.5899999999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7610613.5899999999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7610613.5899999999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7610613.5899999999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7610613.5899999999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R55" sqref="R55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1406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155</v>
      </c>
      <c r="D3" s="9"/>
      <c r="E3" s="9"/>
    </row>
    <row r="4" spans="1:5" x14ac:dyDescent="0.25">
      <c r="A4" s="8" t="s">
        <v>152</v>
      </c>
      <c r="B4" s="8"/>
      <c r="C4" s="8"/>
      <c r="D4" s="9"/>
      <c r="E4" s="10"/>
    </row>
    <row r="5" spans="1:5" ht="15.75" thickBot="1" x14ac:dyDescent="0.3">
      <c r="A5" s="8" t="s">
        <v>153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126181.65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52" t="s">
        <v>194</v>
      </c>
      <c r="B13" s="23">
        <v>43644</v>
      </c>
      <c r="C13" s="11" t="s">
        <v>195</v>
      </c>
      <c r="D13" s="242">
        <v>19475</v>
      </c>
      <c r="E13" s="3"/>
    </row>
    <row r="14" spans="1:5" x14ac:dyDescent="0.25">
      <c r="A14" s="27"/>
      <c r="B14" s="30"/>
      <c r="C14" s="1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>
        <f>SUM(D13:D15)</f>
        <v>19475</v>
      </c>
      <c r="E16" s="9">
        <f>E10+D16</f>
        <v>145656.65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>
        <f>SUM(D19:D20)</f>
        <v>0</v>
      </c>
      <c r="E21" s="9">
        <f>E16-D21</f>
        <v>145656.65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>
        <f>SUM(D25:D25)</f>
        <v>0</v>
      </c>
      <c r="E26" s="9">
        <f>+E21+D26</f>
        <v>145656.65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+E26-D33</f>
        <v>145656.65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145656.65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B3" sqref="B3"/>
    </sheetView>
  </sheetViews>
  <sheetFormatPr baseColWidth="10" defaultRowHeight="15" x14ac:dyDescent="0.25"/>
  <cols>
    <col min="1" max="1" width="11.140625" customWidth="1"/>
    <col min="2" max="2" width="10.140625" bestFit="1" customWidth="1"/>
    <col min="3" max="3" width="34.140625" bestFit="1" customWidth="1"/>
    <col min="4" max="4" width="11.85546875" bestFit="1" customWidth="1"/>
    <col min="5" max="5" width="13.140625" customWidth="1"/>
  </cols>
  <sheetData>
    <row r="1" spans="1:5" ht="15.75" x14ac:dyDescent="0.25">
      <c r="A1" s="4" t="s">
        <v>0</v>
      </c>
      <c r="B1" s="4"/>
      <c r="C1" s="4"/>
      <c r="D1" s="5"/>
      <c r="E1" s="6"/>
    </row>
    <row r="2" spans="1:5" x14ac:dyDescent="0.25">
      <c r="A2" s="142" t="s">
        <v>193</v>
      </c>
      <c r="B2" s="142"/>
      <c r="C2" s="142"/>
      <c r="D2" s="188"/>
      <c r="E2" s="189"/>
    </row>
    <row r="3" spans="1:5" x14ac:dyDescent="0.25">
      <c r="A3" s="8" t="s">
        <v>96</v>
      </c>
      <c r="B3" s="8"/>
      <c r="C3" s="8" t="s">
        <v>147</v>
      </c>
      <c r="D3" s="9"/>
      <c r="E3" s="9"/>
    </row>
    <row r="4" spans="1:5" x14ac:dyDescent="0.25">
      <c r="A4" s="8" t="s">
        <v>148</v>
      </c>
      <c r="B4" s="8"/>
      <c r="C4" s="8"/>
      <c r="D4" s="9"/>
      <c r="E4" s="10"/>
    </row>
    <row r="5" spans="1:5" ht="15.75" thickBot="1" x14ac:dyDescent="0.3">
      <c r="A5" s="8" t="s">
        <v>149</v>
      </c>
      <c r="B5" s="3"/>
      <c r="C5" s="3"/>
      <c r="D5" s="3"/>
      <c r="E5" s="3"/>
    </row>
    <row r="6" spans="1:5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 t="s">
        <v>5</v>
      </c>
    </row>
    <row r="7" spans="1:5" ht="15.75" thickBot="1" x14ac:dyDescent="0.3">
      <c r="A7" s="15" t="s">
        <v>6</v>
      </c>
      <c r="B7" s="15"/>
      <c r="C7" s="15" t="s">
        <v>7</v>
      </c>
      <c r="D7" s="16"/>
      <c r="E7" s="16"/>
    </row>
    <row r="10" spans="1:5" x14ac:dyDescent="0.25">
      <c r="A10" s="17" t="s">
        <v>8</v>
      </c>
      <c r="B10" s="3"/>
      <c r="C10" s="3"/>
      <c r="D10" s="3"/>
      <c r="E10" s="25">
        <v>3140440.64</v>
      </c>
    </row>
    <row r="12" spans="1:5" x14ac:dyDescent="0.25">
      <c r="A12" s="17" t="s">
        <v>9</v>
      </c>
      <c r="B12" s="3"/>
      <c r="C12" s="3"/>
      <c r="D12" s="3"/>
      <c r="E12" s="3"/>
    </row>
    <row r="13" spans="1:5" x14ac:dyDescent="0.25">
      <c r="A13" s="3"/>
      <c r="B13" s="23"/>
      <c r="C13" s="3"/>
      <c r="D13" s="37"/>
      <c r="E13" s="3"/>
    </row>
    <row r="14" spans="1:5" x14ac:dyDescent="0.25">
      <c r="A14" s="27"/>
      <c r="B14" s="30"/>
      <c r="C14" s="1"/>
      <c r="D14" s="3"/>
      <c r="E14" s="3"/>
    </row>
    <row r="15" spans="1:5" x14ac:dyDescent="0.25">
      <c r="A15" s="3"/>
      <c r="B15" s="26"/>
      <c r="C15" s="3"/>
      <c r="D15" s="18"/>
      <c r="E15" s="3"/>
    </row>
    <row r="16" spans="1:5" x14ac:dyDescent="0.25">
      <c r="A16" s="3"/>
      <c r="B16" s="3"/>
      <c r="C16" s="19" t="s">
        <v>10</v>
      </c>
      <c r="D16" s="32"/>
      <c r="E16" s="9">
        <f>E10+D16</f>
        <v>3140440.64</v>
      </c>
    </row>
    <row r="18" spans="1:5" x14ac:dyDescent="0.25">
      <c r="A18" s="17" t="s">
        <v>11</v>
      </c>
      <c r="B18" s="3"/>
      <c r="C18" s="3"/>
      <c r="D18" s="3"/>
      <c r="E18" s="9"/>
    </row>
    <row r="19" spans="1:5" x14ac:dyDescent="0.25">
      <c r="A19" s="1"/>
      <c r="B19" s="27"/>
      <c r="C19" s="1"/>
      <c r="D19" s="28"/>
      <c r="E19" s="2"/>
    </row>
    <row r="20" spans="1:5" x14ac:dyDescent="0.25">
      <c r="A20" s="29"/>
      <c r="B20" s="30"/>
      <c r="C20" s="1"/>
      <c r="D20" s="31"/>
      <c r="E20" s="1"/>
    </row>
    <row r="21" spans="1:5" x14ac:dyDescent="0.25">
      <c r="A21" s="3"/>
      <c r="B21" s="3"/>
      <c r="C21" s="19" t="s">
        <v>12</v>
      </c>
      <c r="D21" s="32"/>
      <c r="E21" s="9">
        <f>E16-D21</f>
        <v>3140440.64</v>
      </c>
    </row>
    <row r="23" spans="1:5" x14ac:dyDescent="0.25">
      <c r="A23" s="17" t="s">
        <v>19</v>
      </c>
      <c r="B23" s="3"/>
      <c r="C23" s="3"/>
      <c r="D23" s="3"/>
      <c r="E23" s="9"/>
    </row>
    <row r="24" spans="1:5" x14ac:dyDescent="0.25">
      <c r="A24" s="17"/>
      <c r="B24" s="3"/>
      <c r="C24" s="3"/>
      <c r="D24" s="3"/>
      <c r="E24" s="9"/>
    </row>
    <row r="25" spans="1:5" x14ac:dyDescent="0.25">
      <c r="A25" s="21"/>
      <c r="B25" s="20"/>
      <c r="C25" s="3"/>
      <c r="D25" s="18"/>
      <c r="E25" s="3"/>
    </row>
    <row r="26" spans="1:5" x14ac:dyDescent="0.25">
      <c r="A26" s="3"/>
      <c r="B26" s="3"/>
      <c r="C26" s="19" t="s">
        <v>13</v>
      </c>
      <c r="D26" s="32"/>
      <c r="E26" s="9">
        <f>E21+D26</f>
        <v>3140440.64</v>
      </c>
    </row>
    <row r="28" spans="1:5" x14ac:dyDescent="0.25">
      <c r="A28" s="17" t="s">
        <v>20</v>
      </c>
      <c r="B28" s="3"/>
      <c r="C28" s="3"/>
      <c r="D28" s="3"/>
      <c r="E28" s="3"/>
    </row>
    <row r="29" spans="1:5" x14ac:dyDescent="0.25">
      <c r="A29" s="17"/>
      <c r="B29" s="20"/>
      <c r="C29" s="3"/>
      <c r="D29" s="3"/>
      <c r="E29" s="3"/>
    </row>
    <row r="30" spans="1:5" x14ac:dyDescent="0.25">
      <c r="A30" s="17"/>
      <c r="B30" s="20"/>
      <c r="C30" s="3"/>
      <c r="D30" s="3"/>
      <c r="E30" s="3"/>
    </row>
    <row r="31" spans="1:5" x14ac:dyDescent="0.25">
      <c r="A31" s="3"/>
      <c r="B31" s="20"/>
      <c r="C31" s="1"/>
      <c r="D31" s="33"/>
      <c r="E31" s="3"/>
    </row>
    <row r="32" spans="1:5" x14ac:dyDescent="0.25">
      <c r="A32" s="3"/>
      <c r="B32" s="3"/>
      <c r="C32" s="3"/>
      <c r="D32" s="18"/>
      <c r="E32" s="3"/>
    </row>
    <row r="33" spans="1:5" x14ac:dyDescent="0.25">
      <c r="A33" s="3"/>
      <c r="B33" s="3"/>
      <c r="C33" s="19" t="s">
        <v>14</v>
      </c>
      <c r="D33" s="32">
        <f>SUM(D29:D32)</f>
        <v>0</v>
      </c>
      <c r="E33" s="9">
        <f>E26-D33</f>
        <v>3140440.64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17" t="s">
        <v>17</v>
      </c>
      <c r="B36" s="3"/>
      <c r="C36" s="3"/>
      <c r="D36" s="3"/>
      <c r="E36" s="24">
        <v>3140440.64</v>
      </c>
    </row>
    <row r="37" spans="1:5" ht="15.75" thickBot="1" x14ac:dyDescent="0.3">
      <c r="A37" s="3"/>
      <c r="B37" s="3"/>
      <c r="C37" s="3"/>
      <c r="D37" s="3"/>
      <c r="E37" s="3"/>
    </row>
    <row r="38" spans="1:5" ht="15.75" thickBot="1" x14ac:dyDescent="0.3">
      <c r="A38" s="3"/>
      <c r="B38" s="3"/>
      <c r="C38" s="22" t="s">
        <v>15</v>
      </c>
      <c r="D38" s="3"/>
      <c r="E38" s="35">
        <f>E33-E36</f>
        <v>0</v>
      </c>
    </row>
    <row r="42" spans="1:5" x14ac:dyDescent="0.25">
      <c r="A42" s="196" t="s">
        <v>164</v>
      </c>
      <c r="C42" s="196" t="s">
        <v>162</v>
      </c>
      <c r="D42" s="243" t="s">
        <v>166</v>
      </c>
      <c r="E42" s="243"/>
    </row>
    <row r="43" spans="1:5" x14ac:dyDescent="0.25">
      <c r="A43" s="196"/>
      <c r="C43" s="196"/>
      <c r="D43" s="196"/>
      <c r="E43" s="196"/>
    </row>
    <row r="44" spans="1:5" x14ac:dyDescent="0.25">
      <c r="A44" s="196"/>
      <c r="C44" s="196"/>
      <c r="D44" s="196"/>
      <c r="E44" s="196"/>
    </row>
    <row r="46" spans="1:5" x14ac:dyDescent="0.25">
      <c r="A46" s="196" t="s">
        <v>163</v>
      </c>
      <c r="C46" s="196" t="s">
        <v>165</v>
      </c>
      <c r="D46" s="243" t="s">
        <v>167</v>
      </c>
      <c r="E46" s="243"/>
    </row>
  </sheetData>
  <sheetProtection sheet="1" objects="1" scenarios="1"/>
  <mergeCells count="2">
    <mergeCell ref="D42:E42"/>
    <mergeCell ref="D46:E46"/>
  </mergeCells>
  <pageMargins left="0.70866141732283472" right="0.70866141732283472" top="0.74803149606299213" bottom="0.74803149606299213" header="0.31496062992125984" footer="0.31496062992125984"/>
  <pageSetup orientation="portrait" horizontalDpi="4294967293" verticalDpi="4294967293" r:id="rId1"/>
  <headerFooter>
    <oddFooter>ISAF-09931c1c-1755-0f47-5aef-123860b947a7
8/2/2019 1:28:58 PM</oddFooter>
    <evenFooter>ISAF-09931c1c-1755-0f47-5aef-123860b947a7
8/2/2019 1:28:58 PM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46</vt:i4>
      </vt:variant>
      <vt:variant>
        <vt:lpstr>Rangos con nombre</vt:lpstr>
      </vt:variant>
      <vt:variant>
        <vt:i4>5</vt:i4>
      </vt:variant>
    </vt:vector>
  </HeadingPairs>
  <TitlesOfParts>
    <vt:vector size="51" baseType="lpstr">
      <vt:lpstr>01-71390</vt:lpstr>
      <vt:lpstr>02-66410</vt:lpstr>
      <vt:lpstr>02.-66410</vt:lpstr>
      <vt:lpstr>03-48466</vt:lpstr>
      <vt:lpstr>04-2386-3</vt:lpstr>
      <vt:lpstr>05-79051</vt:lpstr>
      <vt:lpstr>06.- 41639</vt:lpstr>
      <vt:lpstr>08.-85200</vt:lpstr>
      <vt:lpstr>11.-13553</vt:lpstr>
      <vt:lpstr>12.-21469</vt:lpstr>
      <vt:lpstr>13-66170</vt:lpstr>
      <vt:lpstr>16-87363</vt:lpstr>
      <vt:lpstr>22-74165</vt:lpstr>
      <vt:lpstr>24-108936</vt:lpstr>
      <vt:lpstr>25-7136-6</vt:lpstr>
      <vt:lpstr>28.-32165</vt:lpstr>
      <vt:lpstr>30.-46994</vt:lpstr>
      <vt:lpstr>33.-2958</vt:lpstr>
      <vt:lpstr>34.-54001</vt:lpstr>
      <vt:lpstr>36.-53992</vt:lpstr>
      <vt:lpstr>39.-22707</vt:lpstr>
      <vt:lpstr>40.-5527</vt:lpstr>
      <vt:lpstr>41.-5536</vt:lpstr>
      <vt:lpstr>42.-5545</vt:lpstr>
      <vt:lpstr>43.-5554</vt:lpstr>
      <vt:lpstr>44.-5563</vt:lpstr>
      <vt:lpstr>46.-2987</vt:lpstr>
      <vt:lpstr>47.-1845</vt:lpstr>
      <vt:lpstr>48.-1854</vt:lpstr>
      <vt:lpstr>49.-1872</vt:lpstr>
      <vt:lpstr>50.-1881</vt:lpstr>
      <vt:lpstr>53.-0733</vt:lpstr>
      <vt:lpstr>54.-6727</vt:lpstr>
      <vt:lpstr>55.-6735</vt:lpstr>
      <vt:lpstr>56.-6743</vt:lpstr>
      <vt:lpstr>57.-6751</vt:lpstr>
      <vt:lpstr>58.-6778</vt:lpstr>
      <vt:lpstr>59.-6786</vt:lpstr>
      <vt:lpstr>60.-6794</vt:lpstr>
      <vt:lpstr>61.-6808</vt:lpstr>
      <vt:lpstr>62.-6816</vt:lpstr>
      <vt:lpstr>63.-6824</vt:lpstr>
      <vt:lpstr>64.-7873</vt:lpstr>
      <vt:lpstr>65.-5719</vt:lpstr>
      <vt:lpstr>66.-4804</vt:lpstr>
      <vt:lpstr>67.-4017</vt:lpstr>
      <vt:lpstr>'04-2386-3'!Área_de_impresión</vt:lpstr>
      <vt:lpstr>'25-7136-6'!Área_de_impresión</vt:lpstr>
      <vt:lpstr>'39.-22707'!Área_de_impresión</vt:lpstr>
      <vt:lpstr>'53.-0733'!Área_de_impresión</vt:lpstr>
      <vt:lpstr>'04-2386-3'!Títulos_a_imprimir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Rodolfo Lizarraga Montaño</cp:lastModifiedBy>
  <cp:revision/>
  <cp:lastPrinted>2019-08-02T20:30:11Z</cp:lastPrinted>
  <dcterms:created xsi:type="dcterms:W3CDTF">2016-11-26T20:57:14Z</dcterms:created>
  <dcterms:modified xsi:type="dcterms:W3CDTF">2019-08-02T20:30:37Z</dcterms:modified>
</cp:coreProperties>
</file>